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4000" windowHeight="9285" activeTab="1"/>
  </bookViews>
  <sheets>
    <sheet name="NASLOV" sheetId="1" r:id="rId1"/>
    <sheet name="6_PMF ZGB" sheetId="3" r:id="rId2"/>
  </sheets>
  <definedNames>
    <definedName name="_xlnm.Print_Titles" localSheetId="1">'6_PMF ZGB'!$A:$G,'6_PMF ZGB'!$2:$2</definedName>
    <definedName name="_xlnm.Print_Area" localSheetId="1">'6_PMF ZGB'!$A$1:$G$255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48" i="3" l="1"/>
  <c r="G249" i="3"/>
  <c r="G250" i="3"/>
  <c r="G30" i="3"/>
  <c r="G33" i="3"/>
  <c r="G35" i="3"/>
  <c r="G38" i="3"/>
  <c r="G39" i="3"/>
  <c r="G42" i="3"/>
  <c r="G43" i="3"/>
  <c r="G44" i="3"/>
  <c r="G47" i="3"/>
  <c r="G49" i="3"/>
  <c r="G51" i="3"/>
  <c r="G54" i="3"/>
  <c r="G246" i="3"/>
  <c r="G60" i="3"/>
  <c r="G62" i="3"/>
  <c r="G68" i="3"/>
  <c r="G72" i="3"/>
  <c r="G76" i="3"/>
  <c r="G91" i="3"/>
  <c r="G97" i="3"/>
  <c r="G100" i="3"/>
  <c r="G103" i="3"/>
  <c r="G106" i="3"/>
  <c r="G107" i="3"/>
  <c r="G109" i="3"/>
  <c r="G118" i="3"/>
  <c r="G123" i="3"/>
  <c r="G129" i="3"/>
  <c r="G135" i="3"/>
  <c r="G141" i="3"/>
  <c r="G149" i="3"/>
  <c r="G165" i="3"/>
  <c r="G170" i="3"/>
  <c r="G176" i="3"/>
  <c r="G181" i="3"/>
  <c r="G190" i="3"/>
  <c r="G199" i="3"/>
  <c r="G202" i="3"/>
  <c r="G205" i="3"/>
  <c r="G214" i="3"/>
  <c r="G222" i="3"/>
  <c r="G224" i="3"/>
  <c r="G231" i="3"/>
  <c r="G236" i="3"/>
  <c r="G247" i="3"/>
</calcChain>
</file>

<file path=xl/sharedStrings.xml><?xml version="1.0" encoding="utf-8"?>
<sst xmlns="http://schemas.openxmlformats.org/spreadsheetml/2006/main" count="337" uniqueCount="200">
  <si>
    <t>NARUČITELJ: Ernst Young Savjetovanja d.o.o., Radnička cesta 50, Zagreb</t>
  </si>
  <si>
    <t>POBOLJŠANJE SVOJSTAVA POSTOJEĆIH TEHNIČKIH 
RJEŠENJA CARNet ŽUPANIJSKA ČVORIŠTA</t>
  </si>
  <si>
    <t>INVESTITOR:   Hrvatska akademska i istraživačka mreža - CARNet,
                               Zagreb, Josipa Marohnića 5,  OIB: 58101996540</t>
  </si>
  <si>
    <t>ZOP: CVORISTA</t>
  </si>
  <si>
    <t>TROŠKOVNIK</t>
  </si>
  <si>
    <t>PROJEKTANTI:</t>
  </si>
  <si>
    <t>Janko Artuković, dipl. ing. el.</t>
  </si>
  <si>
    <t>Radoslav Kraljević, dipl. ing. stroj</t>
  </si>
  <si>
    <t>GRAĐEVINA:  Prirodoslovno matematički fakultet - Geografski odsjek</t>
  </si>
  <si>
    <t>LOKACIJA: Trg Marka Marulića 19, Zagreb</t>
  </si>
  <si>
    <t>TD: E06-II/2017</t>
  </si>
  <si>
    <t>br.st.</t>
  </si>
  <si>
    <t>opis stavke</t>
  </si>
  <si>
    <t>Opći uvjeti i napomene</t>
  </si>
  <si>
    <t xml:space="preserve"> Sve radove izvesti od kvalitetnog materijala prema opisu, detaljima, pismenim naređenjima, ali sve u okviru ponuđene jedinične cijene. Sve štete učinjene prigodom rada vlastitim ili tuđim radovima imaju se ukloniti na račun počinitelja. </t>
  </si>
  <si>
    <t>Svi nekvalitetni radovi imaju se otkloniti i zamjeniti ispravnim, bez bilo kakve odštete od strane investitora.</t>
  </si>
  <si>
    <t>Ako opis koje stavke dovodi izvoditelja u sumnju o načinu izvedbe, treba pravovremeno prije predaje ponude tražiti objašnjenje od projektanta.</t>
  </si>
  <si>
    <t>Prije izvođenja radova obavezno sve dimenzije kontrolirati u naravi!</t>
  </si>
  <si>
    <t>Jedinične cijene primjenjivat će se na izvedene količine bez obzira u kojem postotku iste odstupaju od količine u troškovniku.</t>
  </si>
  <si>
    <t>Izvođač radova se mora prilagoditi zahtjevima investitora prilikom izvedbe radova, a na način da se minimalno ometaju radni procesi u zgradi u kojoj se odvijaju radovi.
Izvođač radova je dužan radove izvoditi na način:
• da se ne uništava postojeća oprema, 
• zaštiti od prašine prostorije i opremu unutar prostorija
• eventualna onečišćenja nastala tijekom rada, odmah očistiti
• ne isključuje napajanja postojećih uređaja i opreme bez odobrenja investitora ili korisnika</t>
  </si>
  <si>
    <t>Sve radove vezano uz napajanje opreme treba izvoditi s osobitom pozornošću, a imajući u vidu važnost besprekidnog rada aktivne mrežne opreme. U tu svrhu, izvođač je dužan organizirati rad (ugradnja nove opreme, preseljenja postojeće opreme...) na način da se osigura neprekinuti rad aktivne opreme. U slučaju da je radove nemoguće izvesti bez kratkotrajnih prekida rada aktivne opreme, nužno je dobiti odobrenje investitora odnosno nadzornog inženjera kojim će se odobriti prikladno vrijeme i dopuštena duljina prekida rada.</t>
  </si>
  <si>
    <t>Izvođač radova je obavezan po potrebi osigurati rezervni izvor napajanja za potrebe izvođenja radova ili u vremenu izvođenja prespajanja napajanja.</t>
  </si>
  <si>
    <t>Investitor će zahtijevati nadoknadu svih šteta (direktnih i indirektnih), a koje će nastati neprofesionalnim odnosom prema poslu.</t>
  </si>
  <si>
    <t>1.</t>
  </si>
  <si>
    <t>GRAĐEVINSKO OBRTNIČKI RADOVI</t>
  </si>
  <si>
    <t>Prije postupka demontaže i rušenja, te probijanja zidova potrebno:</t>
  </si>
  <si>
    <t>Rušenje pregradnih i nosivih zidova vršit će se posebno pažljivo sa predhodnim osiguranjem nosive konstrukcije da ne dođe do urušavanja dijelova zida, i  kako se ne bi oštetila podna obloga. Rušenja se izvode prema projektu i uz poštivanje svih pravila zaštite na radu.</t>
  </si>
  <si>
    <t>Prilikom  rušenja  i  demontaža  treba  pažljivo  demontirati  građevinske  elemente.  Zdravi  građevinski  materijal potrebno je očistiti i složiti na deponiju, predočiti investitoru, radi eventualne ponovne ugradnje na novu lokaciju.
Šutu od rušenja, kao i sav ostali demontirani materijal pažljivo odlagati na za to određeno mjesto na gradilištu.
Sav  materijal  koji  je  demontirani,  a  mogao  bi  još  poslužiti  u  neku  drugu  svrhu,  predočiti investitoru.</t>
  </si>
  <si>
    <t>Sav materijal i oprema koji će se upotrijebiti na objektu moraju biti uskladišteni, složeni i zaštićeni te održavani u 
urednom i dobrom stanju.
Sav suvišni materijal, oprema i alat koji nije više u upotrebi moraju biti uredno složeni tako da ne ometaju 
napredak preostalih radova te uklonjeni prvom prilikom sa gradilišta.</t>
  </si>
  <si>
    <t>Zbrinjavanje građevnog otpada</t>
  </si>
  <si>
    <t>Isključivanje infrastrukturnih priključaka od strane ovlaštene osobe. 
Obavezno osigurati neprekidno napajanje komunikacijske opreme za vrijeme izvođenja radova.</t>
  </si>
  <si>
    <t>kpl</t>
  </si>
  <si>
    <t>2.</t>
  </si>
  <si>
    <t xml:space="preserve">Pažljiva demontaža unutarnjih drvenih vrata sa dovratnicima u nosivom zidu od 45cm. Uključivo sa svim potrebnim radovima, utovar i odvoz do odlagališta. 
Prije demontaže i odlaganja na za  to dogovoreno mjesto na gradilištu, potrebno se konzultirati sa investitorom,  te demontirana vratapredočiti investitoru radi korištenja istih na novoj lokaciji.
Obračun po komadu demontiranih otvora. </t>
  </si>
  <si>
    <t xml:space="preserve"> - vrata dimenzije 90x240 cm</t>
  </si>
  <si>
    <t>kom</t>
  </si>
  <si>
    <t>3.</t>
  </si>
  <si>
    <t>Korigiranje i prilagođavanje dimenzija otvora dimenzijama ponuđenih protuprovalnih vrata koja će se ugraditi unutar tog otvora (svesti na dimenzije svjetlog otvora 90/200 cm). Uključivo sa svim potrebnim radovima, pomoćne konstrukcije, utovar i odvoz do odlagališta. Prilagodba visine vrata ugradnjom izopanela iznad vrata.</t>
  </si>
  <si>
    <t>4.</t>
  </si>
  <si>
    <t>5.</t>
  </si>
  <si>
    <t xml:space="preserve">Zidarski  obrada  špaleta  uz otvore  GV žbukom.
Zatvaranje  usjeka (šliceva) i  otvora  u  zidovima  nakon  postave  elektroinstalacija i drugih prodora kroz zidove grubom i finom produžnom žbukom.  Završna obrada do gotovosti za soboslikarsku  obradu.       </t>
  </si>
  <si>
    <t>špalete</t>
  </si>
  <si>
    <t>m</t>
  </si>
  <si>
    <t>usjek</t>
  </si>
  <si>
    <t>otvor dim do 20x20 cm</t>
  </si>
  <si>
    <t>6.</t>
  </si>
  <si>
    <t>NAPOMENA PROTUPROVALNA VRATA:</t>
  </si>
  <si>
    <t>7.</t>
  </si>
  <si>
    <t>m2</t>
  </si>
  <si>
    <t>8.</t>
  </si>
  <si>
    <t xml:space="preserve">Nakon izvođenja radova čišćenje, odvoz otpada i uređivanje površina predmeta obuhvata, zajedno sa zahvaćenim koridorom uzrokovanog radovima (hodnici, stubišta…) </t>
  </si>
  <si>
    <t>GRAĐEVINSKO OBRTNIČKI RADOVI UKUPNO</t>
  </si>
  <si>
    <t>Elektrotehnički radovi</t>
  </si>
  <si>
    <t>Niskonaponski priključak</t>
  </si>
  <si>
    <t>Dobava, doprema i ugradnja u postojeći niskonaponski razdjelni ormar niskonaponskog prekidača MCCB 40 A, 3p, 16 kA  s okidačem za daljinski isklop. U utroškove uračunati ugradnju i ožičenje, uključivo s potrebnim materijalom i proborom, a na način da se prekidač napoji prije glavne sklopke građevine, a isklopni član napoji paralelno s isklopnim članom glavnog prekidača građevine. Označiti ugrađenu opremu i vodiče te rukom docrtati izmjene u postojećoj dokumentaciji razdjelnog ormara.</t>
  </si>
  <si>
    <t>Dobava i montaža kabelskog kanala s poklopcem, min. dimenzija 60x40 mm</t>
  </si>
  <si>
    <t xml:space="preserve"> </t>
  </si>
  <si>
    <t>s kabelskim tuljcima na oba kraja</t>
  </si>
  <si>
    <t>s označavanjem na oba kraja</t>
  </si>
  <si>
    <t>Niskonaponski razdjelni ormar čvorišta RBD</t>
  </si>
  <si>
    <t>Dobava, montaža i spajanje razdjelnog ormara RBD</t>
  </si>
  <si>
    <t>Zidni plastični ormar s ugrađenim elementima slijedećih karakteristika:</t>
  </si>
  <si>
    <t>·       odvodnik prenapona 250 V, 10 kA, tip II,  3P + N - 1 kom</t>
  </si>
  <si>
    <t>·       zaštitni uređaj diferencijalne struje tip A,  RCD 40/0,3 A, 3P - 1 kom</t>
  </si>
  <si>
    <t>·       automatski prekidač 10 A, kar. C, 1P - 1 kom</t>
  </si>
  <si>
    <t>·       automatski prekidač 16 A, kar. C, 1P - 2 kom</t>
  </si>
  <si>
    <t>·       Rastavna sklopka za cilindrične osigurače 10x38mm, 1P/32A, rastalni umetak 16 A, gG, kom 2</t>
  </si>
  <si>
    <t>·       kombinirana zaštitna sklopka tip A, 2p, 16 A, karakteristika C, 30 mA, kom 4</t>
  </si>
  <si>
    <t>·       zaštitni uređaj diferencijalne struje tip B,  RCD 40/0,1 A, 2P - 1 kom</t>
  </si>
  <si>
    <t>·       Rastavna sklopka za cilindrične osigurače 10x38mm, 1P/32A, rastalni umetak 32 A, gG, kom 1</t>
  </si>
  <si>
    <t>·       spajanje elemenata i označavanje u skladu s jednopolnom shemom</t>
  </si>
  <si>
    <t>·       s potrebnim sabirnicama, stezaljkama, uvodnicama kabela, spojnim i pričvrsnim materijalom</t>
  </si>
  <si>
    <t>·       s elementima za označavanje, ispisom oznaka i označavanjem</t>
  </si>
  <si>
    <t>Uređaj za besprekidno napajanje</t>
  </si>
  <si>
    <t>Dobava, doprema, ugradnja i puštanje u rad uređaja za besprekidno napajanje</t>
  </si>
  <si>
    <t>• UPS 5000VA / 4500W,  a montaža u Rack ormar     sa dodatnim baterijskim kabinetom za autonomiju 25 min kod 75% opterećenja. 
Uređaj za besprekidno napajanje  je  mikroprocesorski upravljani uređaj dvostruke konverzije - ON LINE  (VFI sa PFC) i automatskom statičkom premosnicom. Osnovne značajke su mu:                  
• Ispravljač ulaznog napona:  230V  jednofazno u granicama 181÷280 V   (100V@50%tereta)                      
• Frekvencija: 50 Hz ± 10%
• Ulazni faktor snage / ITHD: &gt;0,99 /  &lt; 5%
• Izmjenjivač izlaznog napona: 230 V ± 2% (podesivo 200/208/220/240V)
• Valni oblik izlaznog napona: sinusni
• Ukupni faktor iskorištenja u ON LINE modu: 92% 
• EMI/RFI filtri za zaštitu od smetnji
• Automatski periodički baterijski test i indikator zamjene baterija
• RS232,  MODBUS protokol
• WEB/SNMP (Ethernet RJ45 port)</t>
  </si>
  <si>
    <t>Niskonaponski razvod, oprema i izjednačenje potencijala prostorija čvorišta</t>
  </si>
  <si>
    <t>·       s označavanjem na oba kraja</t>
  </si>
  <si>
    <t>Dobava, montaža i spajanje panik svjetiljke LED, 230 Vac</t>
  </si>
  <si>
    <t>univerzalna montaža</t>
  </si>
  <si>
    <t>autonomija 3 sata</t>
  </si>
  <si>
    <t>snaga 4 W</t>
  </si>
  <si>
    <t>stupanj mehaničke zaštite IP54</t>
  </si>
  <si>
    <t>svjetlosni tok &gt;200 lm</t>
  </si>
  <si>
    <t>INSTALACIJSKE CIJEVI I KABELSKI KANALI PROSTORIJA ČVORIŠTA I PRIVOD NA EKI</t>
  </si>
  <si>
    <t>Dobava i montaža metalnog perforiranog kanala PK-200/60 sa poklopcem i metalnom pregradom za razdvajanje instalacija jake i slabe struje (most od postojećeg do novog komunikacijskog razdjelnika)</t>
  </si>
  <si>
    <t>·       sa sanacijom oštećenja zida/stropa/poda</t>
  </si>
  <si>
    <t>Dobava i montaža PVC kanala s poklopcem, min. dimenzija 150x60 mm (za kabelski privod od EKI)</t>
  </si>
  <si>
    <t>Dobava i montaža PVC kanala s poklopcem, min. dimenzija 40x25 mm</t>
  </si>
  <si>
    <t>Dobava i montaža PVC kanala s poklopcem, min. dimenzija 30x15 mm</t>
  </si>
  <si>
    <t>Dobava i montaža PVC kanala s poklopcem, min. dimenzija 60x40 mm (razvod u čvorištu)</t>
  </si>
  <si>
    <t>9.</t>
  </si>
  <si>
    <t>KOMUNIKACIJSKI RAZDJELNICI I PRIPADAJUĆA OPREMA</t>
  </si>
  <si>
    <t>·      perforirane, odvojive bočne i stražnja stranica sa bravicom i ključevima, bez donje stranice,</t>
  </si>
  <si>
    <t>·     četiri 19'' (Inch) nosača podesiva po dubini</t>
  </si>
  <si>
    <t>·      najmanje dvije revizije/otvora za uvođenje kablova</t>
  </si>
  <si>
    <t>·      5 horizontalnih  vodilica kabela 19", 1U sa najmanje 5 metalnih D prstenova za drzanje kablova
·      2 vertikalne vodilice visine 42U ugrađene sa obje strane bočno uz prednje nosače ormara sa metalnim ili plastičnim "prstima" velike gustoće</t>
  </si>
  <si>
    <t>·      podnožje s ventilacijskim otvorima i elementima za niveliranje</t>
  </si>
  <si>
    <t>·      instalacija uzemljenja (set kabela i šina za uzemljenje) zaštita prema IP 30,</t>
  </si>
  <si>
    <t>·      s po 4 kom. kaveznih matica i vijaka po 1U visine</t>
  </si>
  <si>
    <t>·      s elementima za označavanje svih elemenata i kabela, s tiskanim ispisom oznake razdjelnika (oznaka otporna na prašinu i vlagu)</t>
  </si>
  <si>
    <t>Dobava i montaža police za 19" komunikacijski razdjelnik</t>
  </si>
  <si>
    <t>·      dubine 350 mm</t>
  </si>
  <si>
    <t>·      visine max. 1U</t>
  </si>
  <si>
    <t>·      s elementima za ugradnju</t>
  </si>
  <si>
    <t>·       visine 1U, za ugradnju u 19” razdjelnik</t>
  </si>
  <si>
    <t>·       s elementima za ugradnju</t>
  </si>
  <si>
    <t>Dobava i ugradnja elemenata za vertikalno vođenje kabela</t>
  </si>
  <si>
    <t>vertikalne vodilice sa obje strane bočno uz prednje nosače ormara</t>
  </si>
  <si>
    <t>Dobava, ugradnja šuko naponske prespojne letve s prenaponskom zaštitom klasa III</t>
  </si>
  <si>
    <t>·       za ugradnju u 19” razdjelnik, bez ugrađenog prekidača</t>
  </si>
  <si>
    <t>·       16A / 230V, min. 8 x 230 V šuko priključaka</t>
  </si>
  <si>
    <t>·       s priključnim kabelom dužine min. 2 m</t>
  </si>
  <si>
    <t>·       s ugradnjom na priključni konektor</t>
  </si>
  <si>
    <t>·       s elementima za označavanje i označavanjem, s tiskanim ispisom oznaka</t>
  </si>
  <si>
    <t>10.</t>
  </si>
  <si>
    <t>SVJETLOVODNI KABELI, PRIKLJUČNICE I KONEKTORI</t>
  </si>
  <si>
    <t>Dobava i polaganje singlmodnog  svjetlovodnog kabela s 48 niti</t>
  </si>
  <si>
    <t>·       izvedba za unutrašnje polaganje</t>
  </si>
  <si>
    <t>·       9/125 µm</t>
  </si>
  <si>
    <t xml:space="preserve">·       OS2 kategorije </t>
  </si>
  <si>
    <t>·       samogasivi, bez halogena (LSOH)</t>
  </si>
  <si>
    <t>·       s označavanjem na oba kraja naljepnicama otpornim na vlagu i prljavštinu, s tiskanim ispisom oznaka</t>
  </si>
  <si>
    <t>Dobava doprema i ugradnja optičkog razdjelnika,48 niti, LC, 9/125µm OS2, izvlačivi,19",1U</t>
  </si>
  <si>
    <t>·       s označavanjem  naljepnicama otpornim na vlagu i prljavštinu, s tiskanim ispisom oznaka</t>
  </si>
  <si>
    <t>·         za svjetlovodni kabel 9/125 µm, OS2 kategorije</t>
  </si>
  <si>
    <t>Dobava i polaganje 4 paričnog U/UTP kabela Cat.6A (klasa EA)</t>
  </si>
  <si>
    <t>·   samogasivi, bez halogena (LSOH)</t>
  </si>
  <si>
    <t>·   punožičani</t>
  </si>
  <si>
    <t>·   s nabacivanjem parica kabela i izrada kabelskih završetaka muškim konektorom</t>
  </si>
  <si>
    <t>·   s označavanjem na oba kraja naljepnicama otpornim na vlagu i prljavštinu, s tiskanim ispisom oznaka</t>
  </si>
  <si>
    <t>11.</t>
  </si>
  <si>
    <t>MJERENJA I MJERNI CERTIFIKATI</t>
  </si>
  <si>
    <t>Mjerenja i izdavanje certifikata o izvršenom mjerenju kvalitete instaliranih singlmodnih svjetlovodnih veza</t>
  </si>
  <si>
    <t>·      mjerenja obaviti za dvije niti istovremeno (Duplex spoj), na obje valne duljine ( 1310 nm i 1550 nm)</t>
  </si>
  <si>
    <t>·      rezultate dostaviti u elektroničkom obliku, sortirani po etažama i zonama, s odgovarajućim oznakama i izračunom ukupne dužine izmjerenih kabela</t>
  </si>
  <si>
    <t>12.</t>
  </si>
  <si>
    <t>OSTALA OPREMA I RADOVI</t>
  </si>
  <si>
    <t>Izrada dokumentacije izvedenog stanja, koja treba sadržavati:</t>
  </si>
  <si>
    <t>·      unesene izmjene na nacrtima, u odnosu na projektnu dokumentaciju (tlocrte, jednopolne sheme… u .dwg formatu) 3 x kopija +CD.</t>
  </si>
  <si>
    <t xml:space="preserve">·      komplet tehničke dokumentacije na hrvatskom jeziku  </t>
  </si>
  <si>
    <t>·      ateste i certifikate proizvođača opreme</t>
  </si>
  <si>
    <t>·      jamstvene listove</t>
  </si>
  <si>
    <t>·      popis ovlaštenih servisera</t>
  </si>
  <si>
    <t xml:space="preserve">Ostali radovi </t>
  </si>
  <si>
    <t>·       s priključnim kabelom dužine min. 2 mrazvodna kutija za prespoj kabela na napojni kabel</t>
  </si>
  <si>
    <t>·      zaštita namještaja, uređaja i opreme od oštećenja prilikom izvođenja radova</t>
  </si>
  <si>
    <t>·      čišćenje prostorija nakon radova i odvoz građevinskog otpada na odlagalište</t>
  </si>
  <si>
    <t>Elektrotehnički radovi ukupno</t>
  </si>
  <si>
    <t>REKAPITULACIJA RADOVA</t>
  </si>
  <si>
    <t>ELEKTROTEHNIČKI RADOVI</t>
  </si>
  <si>
    <r>
      <t xml:space="preserve"> -Proučiti projektnu dokumentaciju prije pristupanja izvođenju. 
- </t>
    </r>
    <r>
      <rPr>
        <b/>
        <sz val="11"/>
        <rFont val="Calibri"/>
        <family val="2"/>
        <charset val="238"/>
        <scheme val="minor"/>
      </rPr>
      <t>isključiti instalacije s tim da se osigura neprekidno napajanje za komunikacijsku opremu!</t>
    </r>
    <r>
      <rPr>
        <sz val="11"/>
        <rFont val="Calibri"/>
        <family val="2"/>
        <charset val="238"/>
        <scheme val="minor"/>
      </rPr>
      <t xml:space="preserve">
 - demontirati predmete, namještaj i opremu te pažljivo odložiti onu koja će se ponovno montirati i koristiti
 - pomaknuti namještaj
- zaštititi  opremu, namještaj, prozore, podove i zidove kako se ne bi oštetili.
 -</t>
    </r>
    <r>
      <rPr>
        <b/>
        <sz val="11"/>
        <rFont val="Calibri"/>
        <family val="2"/>
        <charset val="238"/>
        <scheme val="minor"/>
      </rPr>
      <t>Osobito pažljivo zaštititi komunikacijsku opremu koja ostaje u funkciji da ne dođe do prašenja ili oštećenja!</t>
    </r>
    <r>
      <rPr>
        <sz val="11"/>
        <rFont val="Calibri"/>
        <family val="2"/>
        <charset val="238"/>
        <scheme val="minor"/>
      </rPr>
      <t xml:space="preserve">
</t>
    </r>
    <r>
      <rPr>
        <b/>
        <sz val="11"/>
        <rFont val="Calibri"/>
        <family val="2"/>
        <charset val="238"/>
        <scheme val="minor"/>
      </rPr>
      <t>-osigurati zaštitu od prašine pri izvođenju radova demontaže i rušenja površina predmeta obuhvata, zajedno sa zahvaćenim koridorom uzrokovanog radovima (hodnici, stubišta…).</t>
    </r>
    <r>
      <rPr>
        <sz val="11"/>
        <rFont val="Calibri"/>
        <family val="2"/>
        <charset val="238"/>
        <scheme val="minor"/>
      </rPr>
      <t xml:space="preserve">
-prije rušenja provjeriti debljine i vrstu materijala zidova koji se ruše i uklanjaju</t>
    </r>
  </si>
  <si>
    <r>
      <t>Šutu i sav otpadni građevinski materijal</t>
    </r>
    <r>
      <rPr>
        <b/>
        <sz val="11"/>
        <rFont val="Calibri"/>
        <family val="2"/>
        <charset val="238"/>
        <scheme val="minor"/>
      </rPr>
      <t xml:space="preserve"> učestalo </t>
    </r>
    <r>
      <rPr>
        <sz val="11"/>
        <rFont val="Calibri"/>
        <family val="2"/>
        <charset val="238"/>
        <scheme val="minor"/>
      </rPr>
      <t>odvoziti sa lokacije na za to ranije predviđeno odlagalište.
Zabranjeno je odvoziti otpad na mjesta koja za to nisu dozvoljena.
Sav otpad prevozi se i odlaže sukladno propisima o otpadu i komunalnom redu.</t>
    </r>
  </si>
  <si>
    <t>otvor u betonskom zidu debljine 30-50 cm</t>
  </si>
  <si>
    <t>otvor u zidu od kamena debljine 40-65 cm</t>
  </si>
  <si>
    <t>Probijanje otvora u zidu i stropu Ø50 mm - Ø100 mm za prodor instalacije.  Radove pažljivo izvoditi da bi se izbjegla oštećenja.  Prije izvođenja radobva provjeriti sastav i debljinu zida kao i prisutnost eventualnih instalacija. Obračun po komadu probijenog otvora.</t>
  </si>
  <si>
    <t xml:space="preserve">Dobava i montaža komunikacijskog razdjelnika </t>
  </si>
  <si>
    <t>U jamstvenom roku predvidjeti troškove održavanja UPS uređaja, uključujući kompletan servis uređaja sa zamjenom neispravnih dijelova i baterija, kao i preglede i provjere minimalno dva puta godišnje, što uključuje:</t>
  </si>
  <si>
    <r>
      <t xml:space="preserve">Nabava, doprema i ugradnja protuprovalnih vrata dim.svijetlog otvora 90x200 cm, </t>
    </r>
    <r>
      <rPr>
        <b/>
        <sz val="11"/>
        <rFont val="Calibri"/>
        <family val="2"/>
        <charset val="238"/>
        <scheme val="minor"/>
      </rPr>
      <t>smjer otvaranja prema vani</t>
    </r>
    <r>
      <rPr>
        <sz val="11"/>
        <rFont val="Calibri"/>
        <family val="2"/>
        <charset val="238"/>
        <scheme val="minor"/>
      </rPr>
      <t xml:space="preserve">, kako je naznačeno u nacrtima. Komplet vrata sa bravom, ključevima,  čeličnim dovratnicima i pragom, zvučna izolacija Rw: 40 dB.  Završna obrada plastificirani pocinčani lim, ton boje -prljavo bijela. Vrata se ugrađuju u postojeći otvor visine 240 cm. Visinu postojećeg otvora korigirati izo-panelima (ispuna mineralnom vunom) boje kao i klase zvučne izolacije kao i vrata.  U napomeni naznačiti tip, proizvođača i karakteristike vrata. Prije ugradnje obavezno dimenzije postojećeg otvora prekontrolirati u naravi! </t>
    </r>
  </si>
  <si>
    <t>Priprema i bojanje zidova i stropova poludisperzivnom bijelom bojom u 2 (dva) nanosa. Priprema obuhvaća nanošenje predpremaza (impregnacije) i  gletanje na dijelovima zidova gdje su se vršila krpanja i žbukanja. Stavka obuhvaća sav potreban rad i materijal.</t>
  </si>
  <si>
    <t>• SW za nadzor i shutdown LOCAL VIEW
• Slot za opcijske kartice (SNMP; beznaponski kontakti...) 
• WEB/SNMP INTERFACE za udaljeni nadzor uređaja sa RJ45 priključkom
• EPO sučelje (isključenje u slučaju nužde)-RJ priključak
• LCD dispej sa grafičkim prikazom  i zvučni indikatori za nadzor rada uređaja
• Kučište kao samostojeća verzija ili za ugradnju u 19" ormar-standard
• Vodilice za ugradnju u 19” ormar  
• Dimenzija (2x2U) 177,5x670x440 mm; težina 16+40 kg + dodatne baterije dimenzije (2U) 89x608x440 mm; težina 40 kg
• Hermetičke baterije bez održavanja-mogućnost proširenja autonomije
• Izlazni/ulazni priključci: stezaljke
• Radno područje temperature okoline: 0,0C ÷ 40,0C
• Upute za rukovanje
• jamstveni rok minimalno 3 god.</t>
  </si>
  <si>
    <t>Jedinica mjere</t>
  </si>
  <si>
    <t>Količina</t>
  </si>
  <si>
    <t>Jedinična cijena  bez PDV-a (kn)</t>
  </si>
  <si>
    <t>Ukupna cijena
bez PDV-a (kn)</t>
  </si>
  <si>
    <t xml:space="preserve"> -Vizualna kontrola modula, komponenti i ožičenja
-Provjera i analiza memorijskih zapisa UPS-a
-Provjera ulaznog napona
-Provjera i po potrebi podešavanje izlaznog napona
-Provjera opterećenja faza
-Provjera funkcionalnosti (alarm log)
-Kontrola, kalibracija set-up logike
-Kontrola DC busa
-Provjeru stanja akomulatorskih baterija
-Kontrola i set-up punjača
-Kalibracija umjerenim multimetrom
-Čišćenje UPS-a i dotezanje spojeva
-Izrada izvješća o izvršenom servisu
Troškove redovitog održavanja uređaja je ponuditelj dužan računati u okviru stavki radova. </t>
  </si>
  <si>
    <t>·         samogasivi, bijele boje, bez halogena</t>
  </si>
  <si>
    <t>·         sa svim potrebnim tipskim spojnim, granajućim i završnim elementima kanala</t>
  </si>
  <si>
    <t xml:space="preserve">·         s kompletom za nadžbuknu montažu (uložak i vijak) </t>
  </si>
  <si>
    <t>·         sa sanacijom oštećenja zida/stropa i silikoniziranjem</t>
  </si>
  <si>
    <r>
      <t>Dobava i polaganje kabela za napajanje, bez halogena, finožičani 5x6 mm</t>
    </r>
    <r>
      <rPr>
        <vertAlign val="superscript"/>
        <sz val="11"/>
        <rFont val="Calibri"/>
        <family val="2"/>
        <charset val="238"/>
        <scheme val="minor"/>
      </rPr>
      <t xml:space="preserve">2, </t>
    </r>
  </si>
  <si>
    <r>
      <t>Dobava i polaganje vodiča za uzemljenje P/F-y  (1 x 16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</t>
    </r>
  </si>
  <si>
    <t>·       s provjerom ispravnosti montaže, ispitivanje funkcionalnog djelovanja, izdavanjem izvještaja o ispitivanju sukladno HRN EN 61439 ili jednakovrijedno, te potrebnim certifikatima i atestima  </t>
  </si>
  <si>
    <r>
      <t>Dobava i polaganje kabela za napajanje NYY-J (3 x 6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 (UPS)</t>
    </r>
  </si>
  <si>
    <r>
      <t>Dobava i polaganje kabela za napajanje NYY-J (3 x 2.5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</t>
    </r>
  </si>
  <si>
    <r>
      <t>Dobava i polaganje kabela za napajanje NYY-J (3 x 1.5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</t>
    </r>
  </si>
  <si>
    <r>
      <t>Dobava i polaganje vodiča za uzemljenje P/F-y  (1 x 6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</t>
    </r>
  </si>
  <si>
    <t>·         s kompletom za montažu na strop ili zid (nosači, uložak i vijak)</t>
  </si>
  <si>
    <t>·         sa svim potrebnim materijalom za nastavljanje, skretanje,  izjednačavanje potencijala i spajanje na uzemljenje</t>
  </si>
  <si>
    <t>·         samogasivi, bijele boje</t>
  </si>
  <si>
    <t>·         samogasivi, bez halogena (LSOH), bijele boje</t>
  </si>
  <si>
    <t>·         samostojeći, rastavljiva izvedba</t>
  </si>
  <si>
    <t>·         vanjskih dimenzija 800x800 mm (ŠxD)</t>
  </si>
  <si>
    <t>·         visine 42U</t>
  </si>
  <si>
    <t>·         odvojiva prednja vrata metalna, perforirana s bravicom i ključevima</t>
  </si>
  <si>
    <t>·         metalna perforirana vrata sa stražnje strane</t>
  </si>
  <si>
    <t>·         s mogučnošću uvođenje kabela s donje i gornje strane instalacija napajanja</t>
  </si>
  <si>
    <r>
      <t>Dobava i ugradnja elemenata za horizontalno vođenje kabela (</t>
    </r>
    <r>
      <rPr>
        <i/>
        <sz val="11"/>
        <rFont val="Calibri"/>
        <family val="2"/>
        <charset val="238"/>
        <scheme val="minor"/>
      </rPr>
      <t>engl. Routing Clips</t>
    </r>
    <r>
      <rPr>
        <sz val="11"/>
        <rFont val="Calibri"/>
        <family val="2"/>
        <charset val="238"/>
        <scheme val="minor"/>
      </rPr>
      <t>)</t>
    </r>
  </si>
  <si>
    <t>·           s min. 4 prstena za vođenje kabela min. dimenzije 100x40 mm</t>
  </si>
  <si>
    <t>·           za vođenje min. 48 prespojnih kabela</t>
  </si>
  <si>
    <t>·       požarne otpornosti (engl. Fire Rating) prema HRN EN 60695-2-10:2013 ili jednakovrijedno;</t>
  </si>
  <si>
    <t>·       mehaničke karakteristike i utjecaji okoline na kabel definirani su prema normama EN 18700  ili jednakovrijedno, HRN EN 60794-2 i HRN EN 60794-3(EN 187100)  ili jednakovrijedno.</t>
  </si>
  <si>
    <r>
      <t>Dobava i montaža singlmodnog svjetlovodnog LC konektora ili završetka za svjetlovodni kabel s tvornički konektiranim LC konektorima (</t>
    </r>
    <r>
      <rPr>
        <i/>
        <sz val="11"/>
        <rFont val="Calibri"/>
        <family val="2"/>
        <charset val="238"/>
        <scheme val="minor"/>
      </rPr>
      <t>eng. Pig tail</t>
    </r>
    <r>
      <rPr>
        <sz val="11"/>
        <rFont val="Calibri"/>
        <family val="2"/>
        <charset val="238"/>
        <scheme val="minor"/>
      </rPr>
      <t>)</t>
    </r>
  </si>
  <si>
    <t>·   Cat.6A (klasa EA), prema normi HRN EN 50173:1  ili jednakovrijedno.</t>
  </si>
  <si>
    <t>·      sukladnost izmjerenih vrijednosti s vrijednostima prema normi HRN EN 50173:1  ili jednakovrijedno za svjetlovodni "Link"</t>
  </si>
  <si>
    <t>·      mjerenja obaviti prema zahtjevima iz norme HRN EN 60728-13-1:2014  ili jednakovrijedno</t>
  </si>
  <si>
    <t>Ispitivanje električnih instalacija sukladno HRN EN 60364-6  ili jednakovrijedno s izdavanjem Izvješća o ispitivanju električnih instalacija</t>
  </si>
  <si>
    <t xml:space="preserve">UKUPNO:   </t>
  </si>
  <si>
    <t>IZNOS PDV-a:</t>
  </si>
  <si>
    <t>SVEUKUPNO: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</si>
</sst>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i/>
      <sz val="14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b/>
      <i/>
      <sz val="18"/>
      <color theme="1"/>
      <name val="Arial"/>
      <family val="2"/>
      <charset val="238"/>
    </font>
    <font>
      <b/>
      <i/>
      <sz val="16"/>
      <color theme="1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14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indent="1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6" fontId="8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2" fontId="8" fillId="0" borderId="0" xfId="0" applyNumberFormat="1" applyFont="1" applyAlignment="1">
      <alignment horizontal="center"/>
    </xf>
    <xf numFmtId="4" fontId="8" fillId="0" borderId="0" xfId="0" applyNumberFormat="1" applyFont="1" applyAlignment="1">
      <alignment horizontal="right"/>
    </xf>
    <xf numFmtId="4" fontId="9" fillId="0" borderId="0" xfId="0" applyNumberFormat="1" applyFont="1" applyAlignment="1">
      <alignment horizontal="right"/>
    </xf>
    <xf numFmtId="0" fontId="8" fillId="0" borderId="0" xfId="0" applyFont="1"/>
    <xf numFmtId="2" fontId="8" fillId="0" borderId="4" xfId="0" applyNumberFormat="1" applyFont="1" applyFill="1" applyBorder="1" applyAlignment="1">
      <alignment horizontal="center"/>
    </xf>
    <xf numFmtId="4" fontId="8" fillId="0" borderId="4" xfId="0" applyNumberFormat="1" applyFont="1" applyFill="1" applyBorder="1" applyAlignment="1">
      <alignment horizontal="right"/>
    </xf>
    <xf numFmtId="4" fontId="9" fillId="0" borderId="2" xfId="0" applyNumberFormat="1" applyFont="1" applyFill="1" applyBorder="1" applyAlignment="1">
      <alignment horizontal="right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8" fillId="0" borderId="0" xfId="0" applyFont="1" applyFill="1"/>
    <xf numFmtId="0" fontId="10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16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49" fontId="11" fillId="0" borderId="0" xfId="0" applyNumberFormat="1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10" fillId="0" borderId="0" xfId="0" applyFont="1" applyAlignment="1">
      <alignment vertical="top" wrapText="1"/>
    </xf>
    <xf numFmtId="2" fontId="8" fillId="2" borderId="4" xfId="0" applyNumberFormat="1" applyFont="1" applyFill="1" applyBorder="1" applyAlignment="1">
      <alignment horizontal="center"/>
    </xf>
    <xf numFmtId="4" fontId="8" fillId="2" borderId="4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0" fontId="8" fillId="0" borderId="0" xfId="0" applyFont="1" applyBorder="1"/>
    <xf numFmtId="0" fontId="8" fillId="0" borderId="0" xfId="0" applyFont="1" applyAlignment="1">
      <alignment vertical="center"/>
    </xf>
    <xf numFmtId="0" fontId="8" fillId="0" borderId="0" xfId="0" applyFont="1" applyFill="1" applyBorder="1"/>
    <xf numFmtId="0" fontId="8" fillId="0" borderId="1" xfId="0" applyFont="1" applyBorder="1" applyAlignment="1">
      <alignment horizontal="right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4" fontId="8" fillId="0" borderId="4" xfId="0" applyNumberFormat="1" applyFont="1" applyBorder="1" applyAlignment="1">
      <alignment horizontal="right"/>
    </xf>
    <xf numFmtId="4" fontId="9" fillId="0" borderId="2" xfId="0" applyNumberFormat="1" applyFont="1" applyBorder="1" applyAlignment="1">
      <alignment horizontal="right"/>
    </xf>
    <xf numFmtId="0" fontId="12" fillId="0" borderId="0" xfId="0" applyFont="1" applyAlignment="1">
      <alignment horizontal="center"/>
    </xf>
    <xf numFmtId="2" fontId="1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2" fontId="8" fillId="0" borderId="0" xfId="0" applyNumberFormat="1" applyFont="1" applyFill="1" applyAlignment="1">
      <alignment horizontal="center"/>
    </xf>
    <xf numFmtId="4" fontId="8" fillId="0" borderId="0" xfId="0" applyNumberFormat="1" applyFont="1" applyFill="1" applyAlignment="1">
      <alignment horizontal="right"/>
    </xf>
    <xf numFmtId="2" fontId="9" fillId="0" borderId="0" xfId="0" applyNumberFormat="1" applyFont="1" applyFill="1" applyAlignment="1"/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right" vertical="center"/>
    </xf>
    <xf numFmtId="1" fontId="10" fillId="0" borderId="4" xfId="0" applyNumberFormat="1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wrapText="1"/>
    </xf>
    <xf numFmtId="0" fontId="8" fillId="3" borderId="6" xfId="0" applyFont="1" applyFill="1" applyBorder="1" applyAlignment="1">
      <alignment wrapText="1"/>
    </xf>
    <xf numFmtId="0" fontId="8" fillId="0" borderId="0" xfId="1" applyFont="1" applyFill="1" applyBorder="1" applyAlignment="1" applyProtection="1">
      <alignment horizontal="right" vertical="center" wrapText="1"/>
      <protection hidden="1"/>
    </xf>
    <xf numFmtId="0" fontId="8" fillId="0" borderId="0" xfId="0" applyFont="1" applyFill="1" applyBorder="1" applyAlignment="1" applyProtection="1">
      <alignment horizontal="left" vertical="top" wrapText="1"/>
      <protection hidden="1"/>
    </xf>
    <xf numFmtId="0" fontId="8" fillId="3" borderId="6" xfId="1" applyFont="1" applyFill="1" applyBorder="1" applyAlignment="1" applyProtection="1">
      <alignment horizontal="left" vertical="center" wrapText="1"/>
      <protection hidden="1"/>
    </xf>
    <xf numFmtId="0" fontId="8" fillId="0" borderId="0" xfId="1" applyFont="1" applyFill="1" applyBorder="1" applyAlignment="1" applyProtection="1">
      <alignment horizontal="center" wrapText="1"/>
      <protection hidden="1"/>
    </xf>
    <xf numFmtId="3" fontId="8" fillId="0" borderId="0" xfId="1" applyNumberFormat="1" applyFont="1" applyFill="1" applyBorder="1" applyAlignment="1" applyProtection="1">
      <alignment horizontal="center" wrapText="1"/>
      <protection hidden="1"/>
    </xf>
    <xf numFmtId="4" fontId="8" fillId="0" borderId="0" xfId="1" applyNumberFormat="1" applyFont="1" applyFill="1" applyBorder="1" applyAlignment="1" applyProtection="1">
      <alignment horizontal="right" wrapText="1"/>
      <protection hidden="1"/>
    </xf>
    <xf numFmtId="1" fontId="10" fillId="2" borderId="1" xfId="0" applyNumberFormat="1" applyFont="1" applyFill="1" applyBorder="1" applyAlignment="1">
      <alignment horizontal="right" vertical="center"/>
    </xf>
    <xf numFmtId="1" fontId="10" fillId="2" borderId="4" xfId="0" applyNumberFormat="1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right" vertical="center" wrapText="1"/>
    </xf>
    <xf numFmtId="0" fontId="9" fillId="2" borderId="4" xfId="0" applyFont="1" applyFill="1" applyBorder="1" applyAlignment="1">
      <alignment horizontal="center" wrapText="1"/>
    </xf>
    <xf numFmtId="4" fontId="9" fillId="2" borderId="4" xfId="0" applyNumberFormat="1" applyFont="1" applyFill="1" applyBorder="1" applyAlignment="1">
      <alignment horizontal="right" wrapText="1"/>
    </xf>
    <xf numFmtId="0" fontId="9" fillId="0" borderId="0" xfId="1" applyFont="1" applyFill="1" applyBorder="1" applyAlignment="1" applyProtection="1">
      <alignment horizontal="right" vertical="center" wrapText="1"/>
      <protection hidden="1"/>
    </xf>
    <xf numFmtId="0" fontId="9" fillId="0" borderId="0" xfId="1" applyFont="1" applyFill="1" applyBorder="1" applyAlignment="1" applyProtection="1">
      <alignment horizontal="left" vertical="center" wrapText="1"/>
      <protection hidden="1"/>
    </xf>
    <xf numFmtId="0" fontId="9" fillId="0" borderId="0" xfId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4" fontId="9" fillId="0" borderId="0" xfId="1" applyNumberFormat="1" applyFont="1" applyFill="1" applyBorder="1" applyAlignment="1" applyProtection="1">
      <alignment horizontal="right"/>
      <protection hidden="1"/>
    </xf>
    <xf numFmtId="0" fontId="9" fillId="0" borderId="0" xfId="1" applyFont="1" applyFill="1" applyBorder="1" applyProtection="1">
      <protection hidden="1"/>
    </xf>
    <xf numFmtId="0" fontId="8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8" fillId="0" borderId="0" xfId="0" applyFont="1" applyFill="1" applyBorder="1" applyAlignment="1" applyProtection="1">
      <alignment horizontal="left" vertical="center" wrapText="1"/>
      <protection hidden="1"/>
    </xf>
    <xf numFmtId="0" fontId="8" fillId="0" borderId="0" xfId="0" applyFont="1" applyFill="1" applyBorder="1" applyAlignment="1" applyProtection="1">
      <alignment horizontal="left" vertical="top" wrapText="1"/>
    </xf>
    <xf numFmtId="3" fontId="8" fillId="0" borderId="0" xfId="1" applyNumberFormat="1" applyFont="1" applyBorder="1" applyAlignment="1" applyProtection="1">
      <alignment horizontal="center" wrapText="1"/>
      <protection hidden="1"/>
    </xf>
    <xf numFmtId="4" fontId="8" fillId="0" borderId="0" xfId="0" applyNumberFormat="1" applyFont="1" applyFill="1" applyBorder="1" applyAlignment="1" applyProtection="1">
      <alignment horizontal="right" wrapText="1"/>
      <protection hidden="1"/>
    </xf>
    <xf numFmtId="0" fontId="8" fillId="0" borderId="0" xfId="1" applyFont="1" applyFill="1" applyBorder="1" applyProtection="1">
      <protection hidden="1"/>
    </xf>
    <xf numFmtId="4" fontId="8" fillId="0" borderId="0" xfId="1" applyNumberFormat="1" applyFont="1" applyBorder="1" applyAlignment="1" applyProtection="1">
      <alignment horizontal="right" wrapText="1"/>
      <protection hidden="1"/>
    </xf>
    <xf numFmtId="0" fontId="8" fillId="0" borderId="0" xfId="1" applyNumberFormat="1" applyFont="1" applyBorder="1" applyAlignment="1" applyProtection="1">
      <alignment horizontal="right" vertical="center" wrapText="1"/>
      <protection hidden="1"/>
    </xf>
    <xf numFmtId="0" fontId="8" fillId="0" borderId="0" xfId="1" applyFont="1" applyFill="1" applyBorder="1" applyAlignment="1" applyProtection="1">
      <alignment vertical="center" wrapText="1"/>
      <protection hidden="1"/>
    </xf>
    <xf numFmtId="0" fontId="8" fillId="0" borderId="0" xfId="1" applyFont="1" applyBorder="1" applyAlignment="1" applyProtection="1">
      <alignment horizontal="center" wrapText="1"/>
      <protection hidden="1"/>
    </xf>
    <xf numFmtId="4" fontId="8" fillId="0" borderId="0" xfId="1" applyNumberFormat="1" applyFont="1" applyFill="1" applyBorder="1" applyAlignment="1" applyProtection="1">
      <alignment horizontal="right" wrapText="1"/>
      <protection locked="0"/>
    </xf>
    <xf numFmtId="0" fontId="8" fillId="0" borderId="0" xfId="1" applyFont="1" applyFill="1" applyBorder="1" applyAlignment="1" applyProtection="1">
      <alignment horizontal="left" vertical="center" wrapText="1"/>
      <protection hidden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9" fillId="0" borderId="7" xfId="1" applyFont="1" applyFill="1" applyBorder="1" applyAlignment="1" applyProtection="1">
      <alignment horizontal="right" vertical="center" wrapText="1"/>
      <protection hidden="1"/>
    </xf>
    <xf numFmtId="0" fontId="8" fillId="0" borderId="0" xfId="0" applyFont="1" applyFill="1" applyBorder="1" applyAlignment="1" applyProtection="1">
      <alignment vertical="top" wrapText="1"/>
      <protection hidden="1"/>
    </xf>
    <xf numFmtId="0" fontId="9" fillId="0" borderId="0" xfId="1" applyFont="1" applyBorder="1" applyAlignment="1" applyProtection="1">
      <alignment horizontal="right" vertical="center" wrapText="1"/>
      <protection hidden="1"/>
    </xf>
    <xf numFmtId="0" fontId="9" fillId="0" borderId="0" xfId="1" applyFont="1" applyBorder="1" applyAlignment="1" applyProtection="1">
      <alignment horizontal="left" vertical="center" wrapText="1"/>
      <protection hidden="1"/>
    </xf>
    <xf numFmtId="0" fontId="9" fillId="0" borderId="0" xfId="1" applyFont="1" applyBorder="1" applyAlignment="1" applyProtection="1">
      <alignment horizontal="center" wrapText="1"/>
      <protection hidden="1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4" fontId="9" fillId="0" borderId="0" xfId="1" applyNumberFormat="1" applyFont="1" applyFill="1" applyBorder="1" applyAlignment="1" applyProtection="1">
      <alignment horizontal="right" wrapText="1"/>
      <protection hidden="1"/>
    </xf>
    <xf numFmtId="4" fontId="9" fillId="0" borderId="0" xfId="1" applyNumberFormat="1" applyFont="1" applyBorder="1" applyAlignment="1" applyProtection="1">
      <alignment horizontal="right" wrapText="1"/>
      <protection hidden="1"/>
    </xf>
    <xf numFmtId="0" fontId="8" fillId="0" borderId="0" xfId="1" applyFont="1" applyFill="1" applyBorder="1" applyAlignment="1" applyProtection="1">
      <alignment horizontal="right" vertical="center"/>
      <protection hidden="1"/>
    </xf>
    <xf numFmtId="0" fontId="8" fillId="0" borderId="0" xfId="1" applyFont="1" applyFill="1" applyBorder="1" applyAlignment="1" applyProtection="1">
      <alignment horizontal="left" vertical="center"/>
      <protection hidden="1"/>
    </xf>
    <xf numFmtId="16" fontId="9" fillId="0" borderId="0" xfId="1" applyNumberFormat="1" applyFont="1" applyBorder="1" applyAlignment="1" applyProtection="1">
      <alignment horizontal="right" vertical="center" wrapText="1"/>
      <protection hidden="1"/>
    </xf>
    <xf numFmtId="0" fontId="8" fillId="0" borderId="0" xfId="1" applyFont="1" applyBorder="1" applyAlignment="1" applyProtection="1">
      <alignment horizontal="left" vertical="center" wrapText="1"/>
      <protection hidden="1"/>
    </xf>
    <xf numFmtId="0" fontId="8" fillId="0" borderId="0" xfId="1" applyNumberFormat="1" applyFont="1" applyBorder="1" applyAlignment="1" applyProtection="1">
      <alignment horizontal="right" vertical="top" wrapText="1"/>
      <protection hidden="1"/>
    </xf>
    <xf numFmtId="0" fontId="8" fillId="0" borderId="0" xfId="1" applyFont="1" applyFill="1" applyBorder="1" applyAlignment="1" applyProtection="1">
      <alignment horizontal="right" vertical="top" wrapText="1"/>
      <protection hidden="1"/>
    </xf>
    <xf numFmtId="0" fontId="9" fillId="0" borderId="0" xfId="1" applyNumberFormat="1" applyFont="1" applyBorder="1" applyAlignment="1" applyProtection="1">
      <alignment horizontal="right" vertical="center" wrapText="1"/>
      <protection hidden="1"/>
    </xf>
    <xf numFmtId="0" fontId="8" fillId="0" borderId="0" xfId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Fill="1" applyBorder="1" applyAlignment="1" applyProtection="1">
      <alignment horizontal="center" vertical="center"/>
      <protection hidden="1"/>
    </xf>
    <xf numFmtId="3" fontId="9" fillId="0" borderId="0" xfId="1" applyNumberFormat="1" applyFont="1" applyFill="1" applyBorder="1" applyAlignment="1" applyProtection="1">
      <alignment horizontal="center" vertical="center"/>
      <protection hidden="1"/>
    </xf>
    <xf numFmtId="4" fontId="9" fillId="0" borderId="0" xfId="1" applyNumberFormat="1" applyFont="1" applyFill="1" applyBorder="1" applyAlignment="1" applyProtection="1">
      <alignment horizontal="right" vertical="center"/>
      <protection hidden="1"/>
    </xf>
    <xf numFmtId="4" fontId="9" fillId="0" borderId="0" xfId="1" applyNumberFormat="1" applyFont="1" applyBorder="1" applyAlignment="1" applyProtection="1">
      <alignment horizontal="right" vertical="center"/>
    </xf>
    <xf numFmtId="0" fontId="8" fillId="0" borderId="0" xfId="1" applyNumberFormat="1" applyFont="1" applyFill="1" applyBorder="1" applyAlignment="1" applyProtection="1">
      <alignment horizontal="right" vertical="top" wrapText="1"/>
      <protection hidden="1"/>
    </xf>
    <xf numFmtId="0" fontId="8" fillId="0" borderId="0" xfId="1" applyFont="1" applyFill="1" applyBorder="1" applyAlignment="1" applyProtection="1">
      <alignment horizontal="left" vertical="top" wrapText="1"/>
      <protection hidden="1"/>
    </xf>
    <xf numFmtId="16" fontId="8" fillId="0" borderId="0" xfId="1" applyNumberFormat="1" applyFont="1" applyFill="1" applyBorder="1" applyAlignment="1" applyProtection="1">
      <alignment horizontal="right" vertical="top" wrapText="1"/>
      <protection hidden="1"/>
    </xf>
    <xf numFmtId="0" fontId="8" fillId="0" borderId="0" xfId="2" applyFont="1" applyFill="1" applyBorder="1" applyAlignment="1" applyProtection="1">
      <alignment horizontal="left" vertical="center" wrapText="1"/>
      <protection hidden="1"/>
    </xf>
    <xf numFmtId="16" fontId="8" fillId="0" borderId="0" xfId="1" applyNumberFormat="1" applyFont="1" applyFill="1" applyBorder="1" applyAlignment="1" applyProtection="1">
      <alignment horizontal="left" vertical="top" wrapText="1"/>
      <protection hidden="1"/>
    </xf>
    <xf numFmtId="0" fontId="8" fillId="0" borderId="0" xfId="1" applyFont="1" applyBorder="1" applyAlignment="1" applyProtection="1">
      <alignment horizontal="right" vertical="center" wrapText="1"/>
      <protection hidden="1"/>
    </xf>
    <xf numFmtId="0" fontId="8" fillId="0" borderId="0" xfId="1" applyFont="1" applyFill="1" applyBorder="1" applyAlignment="1" applyProtection="1">
      <alignment vertical="top" wrapText="1"/>
      <protection hidden="1"/>
    </xf>
    <xf numFmtId="0" fontId="9" fillId="0" borderId="4" xfId="0" applyFont="1" applyBorder="1" applyAlignment="1">
      <alignment wrapText="1"/>
    </xf>
    <xf numFmtId="1" fontId="10" fillId="0" borderId="5" xfId="0" applyNumberFormat="1" applyFont="1" applyFill="1" applyBorder="1" applyAlignment="1">
      <alignment horizontal="right" vertical="center"/>
    </xf>
    <xf numFmtId="1" fontId="10" fillId="0" borderId="0" xfId="0" applyNumberFormat="1" applyFont="1" applyFill="1" applyBorder="1" applyAlignment="1">
      <alignment horizontal="left" vertical="center"/>
    </xf>
    <xf numFmtId="1" fontId="8" fillId="0" borderId="1" xfId="0" applyNumberFormat="1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4" fillId="0" borderId="1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right" vertical="center"/>
    </xf>
    <xf numFmtId="2" fontId="14" fillId="0" borderId="4" xfId="0" applyNumberFormat="1" applyFont="1" applyBorder="1" applyAlignment="1">
      <alignment horizontal="right"/>
    </xf>
    <xf numFmtId="4" fontId="14" fillId="0" borderId="2" xfId="0" applyNumberFormat="1" applyFont="1" applyBorder="1" applyAlignment="1">
      <alignment horizontal="right"/>
    </xf>
    <xf numFmtId="0" fontId="8" fillId="0" borderId="4" xfId="0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/>
    </xf>
    <xf numFmtId="2" fontId="8" fillId="0" borderId="4" xfId="0" applyNumberFormat="1" applyFont="1" applyBorder="1" applyAlignment="1">
      <alignment horizontal="right"/>
    </xf>
    <xf numFmtId="2" fontId="9" fillId="0" borderId="2" xfId="0" applyNumberFormat="1" applyFont="1" applyBorder="1" applyAlignment="1"/>
    <xf numFmtId="2" fontId="15" fillId="0" borderId="4" xfId="0" applyNumberFormat="1" applyFont="1" applyBorder="1" applyAlignment="1">
      <alignment horizontal="right"/>
    </xf>
    <xf numFmtId="2" fontId="14" fillId="0" borderId="2" xfId="0" applyNumberFormat="1" applyFont="1" applyBorder="1" applyAlignment="1"/>
  </cellXfs>
  <cellStyles count="3">
    <cellStyle name="Normal 2" xfId="1"/>
    <cellStyle name="Normal_Projektantski_troskovnik_Aktiva" xfId="2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view="pageBreakPreview" zoomScale="60" zoomScaleNormal="100" workbookViewId="0">
      <selection activeCell="A6" sqref="A6:I6"/>
    </sheetView>
  </sheetViews>
  <sheetFormatPr defaultRowHeight="15" x14ac:dyDescent="0.25"/>
  <sheetData>
    <row r="1" spans="1:9" x14ac:dyDescent="0.25">
      <c r="A1" s="1"/>
    </row>
    <row r="2" spans="1:9" ht="33.75" customHeight="1" x14ac:dyDescent="0.25">
      <c r="A2" s="128" t="s">
        <v>2</v>
      </c>
      <c r="B2" s="129"/>
      <c r="C2" s="129"/>
      <c r="D2" s="129"/>
      <c r="E2" s="129"/>
      <c r="F2" s="129"/>
      <c r="G2" s="129"/>
      <c r="H2" s="129"/>
      <c r="I2" s="129"/>
    </row>
    <row r="3" spans="1:9" x14ac:dyDescent="0.25">
      <c r="A3" s="2"/>
    </row>
    <row r="4" spans="1:9" x14ac:dyDescent="0.25">
      <c r="A4" s="129" t="s">
        <v>0</v>
      </c>
      <c r="B4" s="129"/>
      <c r="C4" s="129"/>
      <c r="D4" s="129"/>
      <c r="E4" s="129"/>
      <c r="F4" s="129"/>
      <c r="G4" s="129"/>
      <c r="H4" s="129"/>
      <c r="I4" s="129"/>
    </row>
    <row r="5" spans="1:9" ht="11.25" customHeight="1" x14ac:dyDescent="0.25">
      <c r="A5" s="2"/>
    </row>
    <row r="6" spans="1:9" ht="24.75" customHeight="1" x14ac:dyDescent="0.25">
      <c r="A6" s="128" t="s">
        <v>8</v>
      </c>
      <c r="B6" s="129"/>
      <c r="C6" s="129"/>
      <c r="D6" s="129"/>
      <c r="E6" s="129"/>
      <c r="F6" s="129"/>
      <c r="G6" s="129"/>
      <c r="H6" s="129"/>
      <c r="I6" s="129"/>
    </row>
    <row r="7" spans="1:9" x14ac:dyDescent="0.25">
      <c r="A7" s="2"/>
    </row>
    <row r="8" spans="1:9" ht="30" customHeight="1" x14ac:dyDescent="0.25">
      <c r="A8" s="129" t="s">
        <v>9</v>
      </c>
      <c r="B8" s="129"/>
      <c r="C8" s="129"/>
      <c r="D8" s="129"/>
      <c r="E8" s="129"/>
      <c r="F8" s="129"/>
      <c r="G8" s="129"/>
      <c r="H8" s="129"/>
      <c r="I8" s="129"/>
    </row>
    <row r="9" spans="1:9" x14ac:dyDescent="0.25">
      <c r="A9" s="2"/>
    </row>
    <row r="10" spans="1:9" x14ac:dyDescent="0.25">
      <c r="A10" s="129" t="s">
        <v>10</v>
      </c>
      <c r="B10" s="129"/>
      <c r="C10" s="129"/>
      <c r="D10" s="129"/>
      <c r="E10" s="129"/>
      <c r="F10" s="129"/>
      <c r="G10" s="129"/>
    </row>
    <row r="11" spans="1:9" x14ac:dyDescent="0.25">
      <c r="A11" s="2"/>
    </row>
    <row r="12" spans="1:9" ht="15" customHeight="1" x14ac:dyDescent="0.25">
      <c r="A12" s="130" t="s">
        <v>3</v>
      </c>
      <c r="B12" s="130"/>
      <c r="C12" s="130"/>
      <c r="D12" s="130"/>
      <c r="E12" s="130"/>
      <c r="F12" s="130"/>
      <c r="G12" s="130"/>
    </row>
    <row r="13" spans="1:9" x14ac:dyDescent="0.25">
      <c r="A13" s="3"/>
    </row>
    <row r="14" spans="1:9" ht="23.25" x14ac:dyDescent="0.25">
      <c r="A14" s="4"/>
    </row>
    <row r="15" spans="1:9" ht="49.5" customHeight="1" x14ac:dyDescent="0.25">
      <c r="A15" s="125" t="s">
        <v>1</v>
      </c>
      <c r="B15" s="125"/>
      <c r="C15" s="125"/>
      <c r="D15" s="125"/>
      <c r="E15" s="125"/>
      <c r="F15" s="125"/>
      <c r="G15" s="125"/>
      <c r="H15" s="125"/>
      <c r="I15" s="125"/>
    </row>
    <row r="16" spans="1:9" ht="23.25" x14ac:dyDescent="0.25">
      <c r="A16" s="126" t="s">
        <v>4</v>
      </c>
      <c r="B16" s="127"/>
      <c r="C16" s="127"/>
      <c r="D16" s="127"/>
      <c r="E16" s="127"/>
      <c r="F16" s="127"/>
      <c r="G16" s="127"/>
      <c r="H16" s="127"/>
      <c r="I16" s="5"/>
    </row>
    <row r="25" spans="1:3" x14ac:dyDescent="0.25">
      <c r="A25" t="s">
        <v>5</v>
      </c>
      <c r="C25" t="s">
        <v>6</v>
      </c>
    </row>
    <row r="26" spans="1:3" x14ac:dyDescent="0.25">
      <c r="C26" t="s">
        <v>7</v>
      </c>
    </row>
  </sheetData>
  <sheetProtection algorithmName="SHA-512" hashValue="l7YctNm773CIeFcJp+LPLgawjBCQb3ktw4w0cFXqfV2DAyRQ8i8gwaIJSvIMSHwnPonarROUdD5M31uxt4kTWw==" saltValue="yZ4BFrGw7ARkvb7GRBGw+Q==" spinCount="100000" sheet="1" objects="1" scenarios="1"/>
  <mergeCells count="8">
    <mergeCell ref="A15:I15"/>
    <mergeCell ref="A16:H16"/>
    <mergeCell ref="A2:I2"/>
    <mergeCell ref="A4:I4"/>
    <mergeCell ref="A6:I6"/>
    <mergeCell ref="A8:I8"/>
    <mergeCell ref="A10:G10"/>
    <mergeCell ref="A12:G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G250"/>
  <sheetViews>
    <sheetView tabSelected="1" view="pageBreakPreview" zoomScale="60" zoomScaleNormal="100" workbookViewId="0">
      <selection activeCell="E253" sqref="E253"/>
    </sheetView>
  </sheetViews>
  <sheetFormatPr defaultColWidth="9.140625" defaultRowHeight="15" x14ac:dyDescent="0.25"/>
  <cols>
    <col min="1" max="1" width="4.140625" style="17" customWidth="1"/>
    <col min="2" max="2" width="3.7109375" style="18" customWidth="1"/>
    <col min="3" max="3" width="55.7109375" style="20" customWidth="1"/>
    <col min="4" max="4" width="8.7109375" style="9" customWidth="1"/>
    <col min="5" max="5" width="8.7109375" style="10" customWidth="1"/>
    <col min="6" max="6" width="13.7109375" style="11" customWidth="1"/>
    <col min="7" max="7" width="16.7109375" style="12" customWidth="1"/>
    <col min="8" max="16384" width="9.140625" style="13"/>
  </cols>
  <sheetData>
    <row r="2" spans="1:7" ht="60" x14ac:dyDescent="0.25">
      <c r="A2" s="122" t="s">
        <v>11</v>
      </c>
      <c r="B2" s="123"/>
      <c r="C2" s="50" t="s">
        <v>12</v>
      </c>
      <c r="D2" s="51" t="s">
        <v>161</v>
      </c>
      <c r="E2" s="52" t="s">
        <v>162</v>
      </c>
      <c r="F2" s="53" t="s">
        <v>163</v>
      </c>
      <c r="G2" s="54" t="s">
        <v>164</v>
      </c>
    </row>
    <row r="3" spans="1:7" x14ac:dyDescent="0.25">
      <c r="A3" s="55"/>
      <c r="B3" s="56"/>
      <c r="C3" s="57" t="s">
        <v>13</v>
      </c>
      <c r="D3" s="14"/>
      <c r="E3" s="14"/>
      <c r="F3" s="15"/>
      <c r="G3" s="16"/>
    </row>
    <row r="5" spans="1:7" ht="75" x14ac:dyDescent="0.25">
      <c r="C5" s="19" t="s">
        <v>14</v>
      </c>
    </row>
    <row r="6" spans="1:7" ht="30" x14ac:dyDescent="0.25">
      <c r="C6" s="20" t="s">
        <v>15</v>
      </c>
    </row>
    <row r="7" spans="1:7" ht="45" x14ac:dyDescent="0.25">
      <c r="C7" s="20" t="s">
        <v>16</v>
      </c>
    </row>
    <row r="8" spans="1:7" ht="30" x14ac:dyDescent="0.25">
      <c r="C8" s="21" t="s">
        <v>17</v>
      </c>
    </row>
    <row r="9" spans="1:7" ht="45" x14ac:dyDescent="0.25">
      <c r="C9" s="20" t="s">
        <v>18</v>
      </c>
    </row>
    <row r="11" spans="1:7" ht="133.5" customHeight="1" x14ac:dyDescent="0.25">
      <c r="C11" s="20" t="s">
        <v>19</v>
      </c>
    </row>
    <row r="12" spans="1:7" ht="150" x14ac:dyDescent="0.25">
      <c r="C12" s="20" t="s">
        <v>20</v>
      </c>
    </row>
    <row r="14" spans="1:7" ht="45" x14ac:dyDescent="0.25">
      <c r="C14" s="20" t="s">
        <v>21</v>
      </c>
    </row>
    <row r="15" spans="1:7" ht="45" x14ac:dyDescent="0.25">
      <c r="C15" s="58" t="s">
        <v>22</v>
      </c>
    </row>
    <row r="16" spans="1:7" x14ac:dyDescent="0.25">
      <c r="C16" s="58"/>
    </row>
    <row r="17" spans="1:7" s="22" customFormat="1" ht="60" x14ac:dyDescent="0.25">
      <c r="A17" s="44"/>
      <c r="B17" s="45"/>
      <c r="C17" s="59" t="s">
        <v>157</v>
      </c>
      <c r="D17" s="46"/>
      <c r="E17" s="47"/>
      <c r="F17" s="48"/>
      <c r="G17" s="49"/>
    </row>
    <row r="18" spans="1:7" s="35" customFormat="1" ht="247.5" customHeight="1" x14ac:dyDescent="0.25">
      <c r="A18" s="60"/>
      <c r="B18" s="61"/>
      <c r="C18" s="62" t="s">
        <v>165</v>
      </c>
      <c r="D18" s="63"/>
      <c r="E18" s="64"/>
      <c r="F18" s="65"/>
      <c r="G18" s="65"/>
    </row>
    <row r="20" spans="1:7" s="22" customFormat="1" x14ac:dyDescent="0.25">
      <c r="A20" s="55" t="s">
        <v>23</v>
      </c>
      <c r="B20" s="56"/>
      <c r="C20" s="57" t="s">
        <v>24</v>
      </c>
      <c r="D20" s="14"/>
      <c r="E20" s="14"/>
      <c r="F20" s="15"/>
      <c r="G20" s="16"/>
    </row>
    <row r="22" spans="1:7" ht="30" x14ac:dyDescent="0.25">
      <c r="C22" s="23" t="s">
        <v>25</v>
      </c>
    </row>
    <row r="23" spans="1:7" ht="255" x14ac:dyDescent="0.25">
      <c r="C23" s="20" t="s">
        <v>151</v>
      </c>
    </row>
    <row r="24" spans="1:7" ht="75" x14ac:dyDescent="0.25">
      <c r="C24" s="20" t="s">
        <v>26</v>
      </c>
    </row>
    <row r="25" spans="1:7" ht="135" x14ac:dyDescent="0.25">
      <c r="C25" s="24" t="s">
        <v>27</v>
      </c>
    </row>
    <row r="26" spans="1:7" ht="105" x14ac:dyDescent="0.25">
      <c r="C26" s="20" t="s">
        <v>28</v>
      </c>
    </row>
    <row r="27" spans="1:7" x14ac:dyDescent="0.25">
      <c r="C27" s="23" t="s">
        <v>29</v>
      </c>
    </row>
    <row r="28" spans="1:7" ht="90" x14ac:dyDescent="0.25">
      <c r="C28" s="20" t="s">
        <v>152</v>
      </c>
    </row>
    <row r="30" spans="1:7" ht="60" x14ac:dyDescent="0.25">
      <c r="A30" s="6" t="s">
        <v>23</v>
      </c>
      <c r="B30" s="25" t="s">
        <v>23</v>
      </c>
      <c r="C30" s="8" t="s">
        <v>30</v>
      </c>
      <c r="D30" s="9" t="s">
        <v>31</v>
      </c>
      <c r="E30" s="10">
        <v>1</v>
      </c>
      <c r="G30" s="12">
        <f>ROUND(E30*F30,2)</f>
        <v>0</v>
      </c>
    </row>
    <row r="31" spans="1:7" x14ac:dyDescent="0.25">
      <c r="A31" s="26"/>
      <c r="B31" s="7"/>
      <c r="C31" s="8"/>
    </row>
    <row r="32" spans="1:7" ht="120" x14ac:dyDescent="0.25">
      <c r="A32" s="6" t="s">
        <v>23</v>
      </c>
      <c r="B32" s="25" t="s">
        <v>32</v>
      </c>
      <c r="C32" s="8" t="s">
        <v>33</v>
      </c>
    </row>
    <row r="33" spans="1:7" x14ac:dyDescent="0.25">
      <c r="A33" s="26"/>
      <c r="B33" s="7"/>
      <c r="C33" s="27" t="s">
        <v>34</v>
      </c>
      <c r="D33" s="9" t="s">
        <v>35</v>
      </c>
      <c r="E33" s="10">
        <v>1</v>
      </c>
      <c r="G33" s="12">
        <f>ROUND(E33*F33,2)</f>
        <v>0</v>
      </c>
    </row>
    <row r="34" spans="1:7" x14ac:dyDescent="0.25">
      <c r="A34" s="26"/>
      <c r="B34" s="7"/>
      <c r="C34" s="8"/>
    </row>
    <row r="35" spans="1:7" ht="90" x14ac:dyDescent="0.25">
      <c r="A35" s="6" t="s">
        <v>23</v>
      </c>
      <c r="B35" s="7" t="s">
        <v>36</v>
      </c>
      <c r="C35" s="8" t="s">
        <v>37</v>
      </c>
      <c r="D35" s="9" t="s">
        <v>31</v>
      </c>
      <c r="E35" s="10">
        <v>1</v>
      </c>
      <c r="G35" s="12">
        <f>ROUND(E35*F35,2)</f>
        <v>0</v>
      </c>
    </row>
    <row r="36" spans="1:7" x14ac:dyDescent="0.25">
      <c r="A36" s="6"/>
      <c r="B36" s="7"/>
      <c r="C36" s="8"/>
    </row>
    <row r="37" spans="1:7" ht="75" x14ac:dyDescent="0.25">
      <c r="A37" s="6" t="s">
        <v>23</v>
      </c>
      <c r="B37" s="7" t="s">
        <v>38</v>
      </c>
      <c r="C37" s="8" t="s">
        <v>155</v>
      </c>
      <c r="D37" s="42"/>
      <c r="E37" s="43"/>
    </row>
    <row r="38" spans="1:7" x14ac:dyDescent="0.25">
      <c r="A38" s="6"/>
      <c r="B38" s="25"/>
      <c r="C38" s="8" t="s">
        <v>153</v>
      </c>
      <c r="D38" s="9" t="s">
        <v>35</v>
      </c>
      <c r="E38" s="10">
        <v>8</v>
      </c>
      <c r="G38" s="12">
        <f t="shared" ref="G38:G39" si="0">ROUND(E38*F38,2)</f>
        <v>0</v>
      </c>
    </row>
    <row r="39" spans="1:7" x14ac:dyDescent="0.25">
      <c r="A39" s="6"/>
      <c r="B39" s="25"/>
      <c r="C39" s="8" t="s">
        <v>154</v>
      </c>
      <c r="D39" s="9" t="s">
        <v>35</v>
      </c>
      <c r="E39" s="10">
        <v>5</v>
      </c>
      <c r="G39" s="12">
        <f t="shared" si="0"/>
        <v>0</v>
      </c>
    </row>
    <row r="41" spans="1:7" ht="75" x14ac:dyDescent="0.25">
      <c r="A41" s="6" t="s">
        <v>23</v>
      </c>
      <c r="B41" s="7" t="s">
        <v>39</v>
      </c>
      <c r="C41" s="8" t="s">
        <v>40</v>
      </c>
    </row>
    <row r="42" spans="1:7" x14ac:dyDescent="0.25">
      <c r="A42" s="26"/>
      <c r="B42" s="7"/>
      <c r="C42" s="8" t="s">
        <v>41</v>
      </c>
      <c r="D42" s="9" t="s">
        <v>42</v>
      </c>
      <c r="E42" s="10">
        <v>8</v>
      </c>
      <c r="G42" s="12">
        <f>ROUND(E42*F42,2)</f>
        <v>0</v>
      </c>
    </row>
    <row r="43" spans="1:7" x14ac:dyDescent="0.25">
      <c r="C43" s="20" t="s">
        <v>43</v>
      </c>
      <c r="D43" s="9" t="s">
        <v>42</v>
      </c>
      <c r="E43" s="10">
        <v>10</v>
      </c>
      <c r="G43" s="12">
        <f>ROUND(E43*F43,2)</f>
        <v>0</v>
      </c>
    </row>
    <row r="44" spans="1:7" x14ac:dyDescent="0.25">
      <c r="C44" s="20" t="s">
        <v>44</v>
      </c>
      <c r="D44" s="9" t="s">
        <v>35</v>
      </c>
      <c r="E44" s="10">
        <v>13</v>
      </c>
      <c r="G44" s="12">
        <f>ROUND(E44*F44,2)</f>
        <v>0</v>
      </c>
    </row>
    <row r="46" spans="1:7" ht="165" x14ac:dyDescent="0.25">
      <c r="A46" s="6" t="s">
        <v>23</v>
      </c>
      <c r="B46" s="7" t="s">
        <v>45</v>
      </c>
      <c r="C46" s="28" t="s">
        <v>158</v>
      </c>
    </row>
    <row r="47" spans="1:7" x14ac:dyDescent="0.25">
      <c r="C47" s="29" t="s">
        <v>46</v>
      </c>
      <c r="D47" s="9" t="s">
        <v>35</v>
      </c>
      <c r="E47" s="10">
        <v>1</v>
      </c>
      <c r="G47" s="12">
        <f>ROUND(E47*F47,2)</f>
        <v>0</v>
      </c>
    </row>
    <row r="49" spans="1:7" ht="75" x14ac:dyDescent="0.25">
      <c r="A49" s="6" t="s">
        <v>23</v>
      </c>
      <c r="B49" s="7" t="s">
        <v>47</v>
      </c>
      <c r="C49" s="28" t="s">
        <v>159</v>
      </c>
      <c r="D49" s="9" t="s">
        <v>48</v>
      </c>
      <c r="E49" s="10">
        <v>20</v>
      </c>
      <c r="G49" s="12">
        <f>ROUND(E49*F49,2)</f>
        <v>0</v>
      </c>
    </row>
    <row r="50" spans="1:7" x14ac:dyDescent="0.25">
      <c r="A50" s="6"/>
      <c r="B50" s="7"/>
      <c r="C50" s="28"/>
    </row>
    <row r="51" spans="1:7" ht="45" x14ac:dyDescent="0.25">
      <c r="A51" s="6" t="s">
        <v>23</v>
      </c>
      <c r="B51" s="7" t="s">
        <v>49</v>
      </c>
      <c r="C51" s="20" t="s">
        <v>50</v>
      </c>
      <c r="D51" s="9" t="s">
        <v>31</v>
      </c>
      <c r="E51" s="10">
        <v>1</v>
      </c>
      <c r="G51" s="12">
        <f>ROUND(E51*F51,2)</f>
        <v>0</v>
      </c>
    </row>
    <row r="52" spans="1:7" x14ac:dyDescent="0.25">
      <c r="A52" s="26"/>
      <c r="B52" s="7"/>
      <c r="C52" s="28"/>
    </row>
    <row r="54" spans="1:7" x14ac:dyDescent="0.25">
      <c r="A54" s="66">
        <v>1</v>
      </c>
      <c r="B54" s="67"/>
      <c r="C54" s="68" t="s">
        <v>51</v>
      </c>
      <c r="D54" s="30"/>
      <c r="E54" s="30"/>
      <c r="F54" s="31"/>
      <c r="G54" s="32">
        <f>SUM(G22:G53)</f>
        <v>0</v>
      </c>
    </row>
    <row r="58" spans="1:7" s="22" customFormat="1" x14ac:dyDescent="0.25">
      <c r="A58" s="69" t="s">
        <v>32</v>
      </c>
      <c r="B58" s="68"/>
      <c r="C58" s="68" t="s">
        <v>52</v>
      </c>
      <c r="D58" s="70"/>
      <c r="E58" s="70"/>
      <c r="F58" s="71"/>
      <c r="G58" s="71"/>
    </row>
    <row r="59" spans="1:7" s="77" customFormat="1" x14ac:dyDescent="0.25">
      <c r="A59" s="72"/>
      <c r="B59" s="73"/>
      <c r="C59" s="73" t="s">
        <v>53</v>
      </c>
      <c r="D59" s="74"/>
      <c r="E59" s="75"/>
      <c r="F59" s="76"/>
      <c r="G59" s="76"/>
    </row>
    <row r="60" spans="1:7" s="83" customFormat="1" ht="135" x14ac:dyDescent="0.25">
      <c r="A60" s="78" t="s">
        <v>32</v>
      </c>
      <c r="B60" s="79" t="s">
        <v>23</v>
      </c>
      <c r="C60" s="80" t="s">
        <v>54</v>
      </c>
      <c r="D60" s="63" t="s">
        <v>31</v>
      </c>
      <c r="E60" s="81">
        <v>1</v>
      </c>
      <c r="F60" s="65"/>
      <c r="G60" s="82">
        <f>E60*F60</f>
        <v>0</v>
      </c>
    </row>
    <row r="61" spans="1:7" s="83" customFormat="1" x14ac:dyDescent="0.25">
      <c r="A61" s="78"/>
      <c r="B61" s="79"/>
      <c r="C61" s="80"/>
      <c r="D61" s="63"/>
      <c r="E61" s="81"/>
      <c r="F61" s="65"/>
      <c r="G61" s="84"/>
    </row>
    <row r="62" spans="1:7" s="33" customFormat="1" ht="30" x14ac:dyDescent="0.25">
      <c r="A62" s="85" t="s">
        <v>32</v>
      </c>
      <c r="B62" s="79" t="s">
        <v>32</v>
      </c>
      <c r="C62" s="86" t="s">
        <v>55</v>
      </c>
      <c r="D62" s="87" t="s">
        <v>42</v>
      </c>
      <c r="E62" s="81">
        <v>80</v>
      </c>
      <c r="F62" s="88"/>
      <c r="G62" s="82">
        <f>E62*F62</f>
        <v>0</v>
      </c>
    </row>
    <row r="63" spans="1:7" s="33" customFormat="1" x14ac:dyDescent="0.25">
      <c r="A63" s="60" t="s">
        <v>56</v>
      </c>
      <c r="B63" s="89"/>
      <c r="C63" s="89" t="s">
        <v>166</v>
      </c>
      <c r="D63" s="87"/>
      <c r="E63" s="81"/>
      <c r="F63" s="65"/>
      <c r="G63" s="84"/>
    </row>
    <row r="64" spans="1:7" s="33" customFormat="1" ht="30" x14ac:dyDescent="0.25">
      <c r="A64" s="60" t="s">
        <v>56</v>
      </c>
      <c r="B64" s="89"/>
      <c r="C64" s="89" t="s">
        <v>167</v>
      </c>
      <c r="D64" s="87"/>
      <c r="E64" s="81"/>
      <c r="F64" s="65"/>
      <c r="G64" s="84"/>
    </row>
    <row r="65" spans="1:7" s="33" customFormat="1" x14ac:dyDescent="0.25">
      <c r="A65" s="60" t="s">
        <v>56</v>
      </c>
      <c r="B65" s="89"/>
      <c r="C65" s="89" t="s">
        <v>168</v>
      </c>
      <c r="D65" s="87"/>
      <c r="E65" s="81"/>
      <c r="F65" s="65"/>
      <c r="G65" s="84"/>
    </row>
    <row r="66" spans="1:7" s="33" customFormat="1" x14ac:dyDescent="0.25">
      <c r="A66" s="60" t="s">
        <v>56</v>
      </c>
      <c r="B66" s="89"/>
      <c r="C66" s="89" t="s">
        <v>169</v>
      </c>
      <c r="D66" s="87"/>
      <c r="E66" s="81"/>
      <c r="F66" s="65"/>
      <c r="G66" s="84"/>
    </row>
    <row r="67" spans="1:7" s="33" customFormat="1" x14ac:dyDescent="0.25">
      <c r="A67" s="60"/>
      <c r="B67" s="89"/>
      <c r="C67" s="89"/>
      <c r="D67" s="87"/>
      <c r="E67" s="81"/>
      <c r="F67" s="65"/>
      <c r="G67" s="84"/>
    </row>
    <row r="68" spans="1:7" s="83" customFormat="1" ht="32.25" x14ac:dyDescent="0.25">
      <c r="A68" s="78" t="s">
        <v>32</v>
      </c>
      <c r="B68" s="79" t="s">
        <v>36</v>
      </c>
      <c r="C68" s="86" t="s">
        <v>170</v>
      </c>
      <c r="D68" s="63" t="s">
        <v>42</v>
      </c>
      <c r="E68" s="81">
        <v>80</v>
      </c>
      <c r="F68" s="65"/>
      <c r="G68" s="82">
        <f>E68*F68</f>
        <v>0</v>
      </c>
    </row>
    <row r="69" spans="1:7" s="83" customFormat="1" x14ac:dyDescent="0.25">
      <c r="A69" s="78"/>
      <c r="B69" s="79"/>
      <c r="C69" s="89" t="s">
        <v>57</v>
      </c>
      <c r="D69" s="63"/>
      <c r="E69" s="81"/>
      <c r="F69" s="65"/>
      <c r="G69" s="84"/>
    </row>
    <row r="70" spans="1:7" s="83" customFormat="1" x14ac:dyDescent="0.25">
      <c r="A70" s="60" t="s">
        <v>56</v>
      </c>
      <c r="B70" s="89"/>
      <c r="C70" s="89" t="s">
        <v>58</v>
      </c>
      <c r="D70" s="63"/>
      <c r="E70" s="81"/>
      <c r="F70" s="65"/>
      <c r="G70" s="84"/>
    </row>
    <row r="71" spans="1:7" s="83" customFormat="1" x14ac:dyDescent="0.25">
      <c r="A71" s="60"/>
      <c r="B71" s="89"/>
      <c r="C71" s="89"/>
      <c r="D71" s="63"/>
      <c r="E71" s="81"/>
      <c r="F71" s="65"/>
      <c r="G71" s="84"/>
    </row>
    <row r="72" spans="1:7" s="83" customFormat="1" ht="17.25" x14ac:dyDescent="0.25">
      <c r="A72" s="78" t="s">
        <v>32</v>
      </c>
      <c r="B72" s="79" t="s">
        <v>38</v>
      </c>
      <c r="C72" s="86" t="s">
        <v>171</v>
      </c>
      <c r="D72" s="63" t="s">
        <v>42</v>
      </c>
      <c r="E72" s="81">
        <v>80</v>
      </c>
      <c r="F72" s="65"/>
      <c r="G72" s="82">
        <f>E72*F72</f>
        <v>0</v>
      </c>
    </row>
    <row r="73" spans="1:7" s="83" customFormat="1" x14ac:dyDescent="0.25">
      <c r="A73" s="78"/>
      <c r="B73" s="79"/>
      <c r="C73" s="89" t="s">
        <v>57</v>
      </c>
      <c r="D73" s="63"/>
      <c r="E73" s="81"/>
      <c r="F73" s="65"/>
      <c r="G73" s="84"/>
    </row>
    <row r="74" spans="1:7" s="83" customFormat="1" x14ac:dyDescent="0.25">
      <c r="A74" s="78"/>
      <c r="B74" s="79"/>
      <c r="C74" s="80"/>
      <c r="D74" s="63"/>
      <c r="E74" s="81"/>
      <c r="F74" s="65"/>
      <c r="G74" s="84"/>
    </row>
    <row r="75" spans="1:7" s="77" customFormat="1" x14ac:dyDescent="0.25">
      <c r="A75" s="72"/>
      <c r="B75" s="73"/>
      <c r="C75" s="73" t="s">
        <v>59</v>
      </c>
      <c r="D75" s="74"/>
      <c r="E75" s="75"/>
      <c r="F75" s="76"/>
      <c r="G75" s="76"/>
    </row>
    <row r="76" spans="1:7" s="83" customFormat="1" x14ac:dyDescent="0.25">
      <c r="A76" s="78" t="s">
        <v>32</v>
      </c>
      <c r="B76" s="79" t="s">
        <v>39</v>
      </c>
      <c r="C76" s="80" t="s">
        <v>60</v>
      </c>
      <c r="D76" s="63" t="s">
        <v>31</v>
      </c>
      <c r="E76" s="81">
        <v>1</v>
      </c>
      <c r="F76" s="65"/>
      <c r="G76" s="82">
        <f>E76*F76</f>
        <v>0</v>
      </c>
    </row>
    <row r="77" spans="1:7" s="83" customFormat="1" ht="30" x14ac:dyDescent="0.25">
      <c r="A77" s="78"/>
      <c r="B77" s="79"/>
      <c r="C77" s="80" t="s">
        <v>61</v>
      </c>
      <c r="D77" s="63"/>
      <c r="E77" s="81"/>
      <c r="F77" s="65"/>
      <c r="G77" s="84"/>
    </row>
    <row r="78" spans="1:7" s="83" customFormat="1" x14ac:dyDescent="0.25">
      <c r="A78" s="78"/>
      <c r="B78" s="79"/>
      <c r="C78" s="90" t="s">
        <v>62</v>
      </c>
      <c r="D78" s="63"/>
      <c r="E78" s="81"/>
      <c r="F78" s="65"/>
      <c r="G78" s="84"/>
    </row>
    <row r="79" spans="1:7" s="83" customFormat="1" ht="30" x14ac:dyDescent="0.25">
      <c r="A79" s="78"/>
      <c r="B79" s="79"/>
      <c r="C79" s="90" t="s">
        <v>63</v>
      </c>
      <c r="D79" s="63"/>
      <c r="E79" s="81"/>
      <c r="F79" s="65"/>
      <c r="G79" s="84"/>
    </row>
    <row r="80" spans="1:7" s="83" customFormat="1" x14ac:dyDescent="0.25">
      <c r="A80" s="78"/>
      <c r="B80" s="79"/>
      <c r="C80" s="90" t="s">
        <v>64</v>
      </c>
      <c r="D80" s="63"/>
      <c r="E80" s="81"/>
      <c r="F80" s="65"/>
      <c r="G80" s="84"/>
    </row>
    <row r="81" spans="1:7" s="83" customFormat="1" x14ac:dyDescent="0.25">
      <c r="A81" s="78"/>
      <c r="B81" s="79"/>
      <c r="C81" s="90" t="s">
        <v>65</v>
      </c>
      <c r="D81" s="63"/>
      <c r="E81" s="81"/>
      <c r="F81" s="65"/>
      <c r="G81" s="84"/>
    </row>
    <row r="82" spans="1:7" s="83" customFormat="1" ht="30" x14ac:dyDescent="0.25">
      <c r="A82" s="78"/>
      <c r="B82" s="79"/>
      <c r="C82" s="90" t="s">
        <v>66</v>
      </c>
      <c r="D82" s="63"/>
      <c r="E82" s="81"/>
      <c r="F82" s="65"/>
      <c r="G82" s="84"/>
    </row>
    <row r="83" spans="1:7" s="83" customFormat="1" ht="30" x14ac:dyDescent="0.25">
      <c r="A83" s="78"/>
      <c r="B83" s="79"/>
      <c r="C83" s="90" t="s">
        <v>67</v>
      </c>
      <c r="D83" s="63"/>
      <c r="E83" s="81"/>
      <c r="F83" s="65"/>
      <c r="G83" s="84"/>
    </row>
    <row r="84" spans="1:7" s="83" customFormat="1" ht="30" x14ac:dyDescent="0.25">
      <c r="A84" s="78"/>
      <c r="B84" s="79"/>
      <c r="C84" s="90" t="s">
        <v>68</v>
      </c>
      <c r="D84" s="63"/>
      <c r="E84" s="81"/>
      <c r="F84" s="65"/>
      <c r="G84" s="84"/>
    </row>
    <row r="85" spans="1:7" s="83" customFormat="1" ht="30" x14ac:dyDescent="0.25">
      <c r="A85" s="78"/>
      <c r="B85" s="79"/>
      <c r="C85" s="90" t="s">
        <v>69</v>
      </c>
      <c r="D85" s="63"/>
      <c r="E85" s="81"/>
      <c r="F85" s="65"/>
      <c r="G85" s="84"/>
    </row>
    <row r="86" spans="1:7" s="83" customFormat="1" ht="30" x14ac:dyDescent="0.25">
      <c r="A86" s="78"/>
      <c r="B86" s="79"/>
      <c r="C86" s="80" t="s">
        <v>70</v>
      </c>
      <c r="D86" s="63"/>
      <c r="E86" s="81"/>
      <c r="F86" s="65"/>
      <c r="G86" s="84"/>
    </row>
    <row r="87" spans="1:7" s="83" customFormat="1" ht="30" x14ac:dyDescent="0.25">
      <c r="A87" s="78"/>
      <c r="B87" s="79"/>
      <c r="C87" s="80" t="s">
        <v>71</v>
      </c>
      <c r="D87" s="63"/>
      <c r="E87" s="81"/>
      <c r="F87" s="65"/>
      <c r="G87" s="84"/>
    </row>
    <row r="88" spans="1:7" s="83" customFormat="1" ht="60" x14ac:dyDescent="0.25">
      <c r="A88" s="60" t="s">
        <v>56</v>
      </c>
      <c r="B88" s="89"/>
      <c r="C88" s="80" t="s">
        <v>172</v>
      </c>
      <c r="D88" s="63"/>
      <c r="E88" s="81"/>
      <c r="F88" s="65"/>
      <c r="G88" s="84"/>
    </row>
    <row r="89" spans="1:7" s="83" customFormat="1" ht="30" x14ac:dyDescent="0.25">
      <c r="A89" s="60" t="s">
        <v>56</v>
      </c>
      <c r="B89" s="89"/>
      <c r="C89" s="61" t="s">
        <v>72</v>
      </c>
      <c r="D89" s="63"/>
      <c r="E89" s="81"/>
      <c r="F89" s="65"/>
      <c r="G89" s="84"/>
    </row>
    <row r="90" spans="1:7" s="77" customFormat="1" x14ac:dyDescent="0.25">
      <c r="A90" s="72" t="s">
        <v>32</v>
      </c>
      <c r="B90" s="73" t="s">
        <v>45</v>
      </c>
      <c r="C90" s="73" t="s">
        <v>73</v>
      </c>
      <c r="D90" s="74"/>
      <c r="E90" s="75"/>
      <c r="F90" s="76"/>
      <c r="G90" s="76"/>
    </row>
    <row r="91" spans="1:7" s="77" customFormat="1" ht="30" x14ac:dyDescent="0.25">
      <c r="A91" s="72"/>
      <c r="B91" s="73"/>
      <c r="C91" s="80" t="s">
        <v>74</v>
      </c>
      <c r="D91" s="63" t="s">
        <v>31</v>
      </c>
      <c r="E91" s="64">
        <v>1</v>
      </c>
      <c r="F91" s="76"/>
      <c r="G91" s="82">
        <f>E91*F91</f>
        <v>0</v>
      </c>
    </row>
    <row r="92" spans="1:7" s="77" customFormat="1" ht="323.25" customHeight="1" x14ac:dyDescent="0.25">
      <c r="A92" s="72"/>
      <c r="B92" s="73"/>
      <c r="C92" s="89" t="s">
        <v>75</v>
      </c>
      <c r="D92" s="74"/>
      <c r="E92" s="75"/>
      <c r="F92" s="76"/>
      <c r="G92" s="76"/>
    </row>
    <row r="93" spans="1:7" s="77" customFormat="1" ht="285" x14ac:dyDescent="0.25">
      <c r="A93" s="91"/>
      <c r="B93" s="73"/>
      <c r="C93" s="89" t="s">
        <v>160</v>
      </c>
      <c r="D93" s="74"/>
      <c r="E93" s="75"/>
      <c r="F93" s="76"/>
      <c r="G93" s="76"/>
    </row>
    <row r="94" spans="1:7" s="83" customFormat="1" x14ac:dyDescent="0.25">
      <c r="A94" s="60"/>
      <c r="B94" s="89"/>
      <c r="C94" s="61"/>
      <c r="D94" s="63"/>
      <c r="E94" s="81"/>
      <c r="F94" s="65"/>
      <c r="G94" s="84"/>
    </row>
    <row r="95" spans="1:7" s="77" customFormat="1" ht="30" x14ac:dyDescent="0.25">
      <c r="A95" s="72" t="s">
        <v>32</v>
      </c>
      <c r="B95" s="73" t="s">
        <v>47</v>
      </c>
      <c r="C95" s="73" t="s">
        <v>76</v>
      </c>
      <c r="D95" s="74"/>
      <c r="E95" s="75"/>
      <c r="F95" s="76"/>
      <c r="G95" s="76"/>
    </row>
    <row r="96" spans="1:7" s="83" customFormat="1" x14ac:dyDescent="0.25">
      <c r="A96" s="60"/>
      <c r="B96" s="89"/>
      <c r="C96" s="61"/>
      <c r="D96" s="63"/>
      <c r="E96" s="81"/>
      <c r="F96" s="65"/>
      <c r="G96" s="84"/>
    </row>
    <row r="97" spans="1:7" s="83" customFormat="1" ht="32.25" x14ac:dyDescent="0.25">
      <c r="A97" s="78"/>
      <c r="B97" s="79" t="s">
        <v>23</v>
      </c>
      <c r="C97" s="86" t="s">
        <v>173</v>
      </c>
      <c r="D97" s="63" t="s">
        <v>42</v>
      </c>
      <c r="E97" s="81">
        <v>12</v>
      </c>
      <c r="F97" s="65"/>
      <c r="G97" s="82">
        <f>E97*F97</f>
        <v>0</v>
      </c>
    </row>
    <row r="98" spans="1:7" s="83" customFormat="1" x14ac:dyDescent="0.25">
      <c r="A98" s="60" t="s">
        <v>56</v>
      </c>
      <c r="B98" s="89"/>
      <c r="C98" s="89" t="s">
        <v>77</v>
      </c>
      <c r="D98" s="63"/>
      <c r="E98" s="81"/>
      <c r="F98" s="65"/>
      <c r="G98" s="84"/>
    </row>
    <row r="99" spans="1:7" s="83" customFormat="1" x14ac:dyDescent="0.25">
      <c r="A99" s="60"/>
      <c r="B99" s="89"/>
      <c r="C99" s="89"/>
      <c r="D99" s="63"/>
      <c r="E99" s="81"/>
      <c r="F99" s="65"/>
      <c r="G99" s="84"/>
    </row>
    <row r="100" spans="1:7" s="83" customFormat="1" ht="17.25" x14ac:dyDescent="0.25">
      <c r="A100" s="78"/>
      <c r="B100" s="79" t="s">
        <v>32</v>
      </c>
      <c r="C100" s="86" t="s">
        <v>174</v>
      </c>
      <c r="D100" s="63" t="s">
        <v>42</v>
      </c>
      <c r="E100" s="81">
        <v>60</v>
      </c>
      <c r="F100" s="65"/>
      <c r="G100" s="82">
        <f>E100*F100</f>
        <v>0</v>
      </c>
    </row>
    <row r="101" spans="1:7" s="83" customFormat="1" x14ac:dyDescent="0.25">
      <c r="A101" s="60" t="s">
        <v>56</v>
      </c>
      <c r="B101" s="89"/>
      <c r="C101" s="89" t="s">
        <v>77</v>
      </c>
      <c r="D101" s="63"/>
      <c r="E101" s="81"/>
      <c r="F101" s="65"/>
      <c r="G101" s="84"/>
    </row>
    <row r="102" spans="1:7" s="83" customFormat="1" x14ac:dyDescent="0.25">
      <c r="A102" s="60"/>
      <c r="B102" s="89"/>
      <c r="C102" s="89"/>
      <c r="D102" s="63"/>
      <c r="E102" s="81"/>
      <c r="F102" s="65"/>
      <c r="G102" s="84"/>
    </row>
    <row r="103" spans="1:7" s="83" customFormat="1" ht="17.25" x14ac:dyDescent="0.25">
      <c r="A103" s="78"/>
      <c r="B103" s="79" t="s">
        <v>36</v>
      </c>
      <c r="C103" s="86" t="s">
        <v>175</v>
      </c>
      <c r="D103" s="63" t="s">
        <v>42</v>
      </c>
      <c r="E103" s="81">
        <v>20</v>
      </c>
      <c r="F103" s="65"/>
      <c r="G103" s="82">
        <f>E103*F103</f>
        <v>0</v>
      </c>
    </row>
    <row r="104" spans="1:7" s="83" customFormat="1" x14ac:dyDescent="0.25">
      <c r="A104" s="60" t="s">
        <v>56</v>
      </c>
      <c r="B104" s="89"/>
      <c r="C104" s="89" t="s">
        <v>77</v>
      </c>
      <c r="D104" s="63"/>
      <c r="E104" s="81"/>
      <c r="F104" s="65"/>
      <c r="G104" s="84"/>
    </row>
    <row r="105" spans="1:7" s="83" customFormat="1" x14ac:dyDescent="0.25">
      <c r="A105" s="60"/>
      <c r="B105" s="89"/>
      <c r="C105" s="89"/>
      <c r="D105" s="63"/>
      <c r="E105" s="81"/>
      <c r="F105" s="65"/>
      <c r="G105" s="84"/>
    </row>
    <row r="106" spans="1:7" s="83" customFormat="1" ht="17.25" x14ac:dyDescent="0.25">
      <c r="A106" s="78"/>
      <c r="B106" s="79" t="s">
        <v>38</v>
      </c>
      <c r="C106" s="86" t="s">
        <v>171</v>
      </c>
      <c r="D106" s="63" t="s">
        <v>42</v>
      </c>
      <c r="E106" s="81">
        <v>10</v>
      </c>
      <c r="F106" s="65"/>
      <c r="G106" s="82">
        <f>E106*F106</f>
        <v>0</v>
      </c>
    </row>
    <row r="107" spans="1:7" s="83" customFormat="1" ht="17.25" x14ac:dyDescent="0.25">
      <c r="A107" s="78"/>
      <c r="B107" s="79"/>
      <c r="C107" s="86" t="s">
        <v>176</v>
      </c>
      <c r="D107" s="63" t="s">
        <v>42</v>
      </c>
      <c r="E107" s="81">
        <v>10</v>
      </c>
      <c r="F107" s="65"/>
      <c r="G107" s="82">
        <f>E107*F107</f>
        <v>0</v>
      </c>
    </row>
    <row r="108" spans="1:7" s="83" customFormat="1" x14ac:dyDescent="0.25">
      <c r="A108" s="60" t="s">
        <v>56</v>
      </c>
      <c r="B108" s="89"/>
      <c r="C108" s="89"/>
      <c r="D108" s="63"/>
      <c r="E108" s="81"/>
      <c r="F108" s="65"/>
      <c r="G108" s="84"/>
    </row>
    <row r="109" spans="1:7" s="83" customFormat="1" x14ac:dyDescent="0.25">
      <c r="A109" s="78"/>
      <c r="B109" s="79" t="s">
        <v>39</v>
      </c>
      <c r="C109" s="92" t="s">
        <v>78</v>
      </c>
      <c r="D109" s="63" t="s">
        <v>35</v>
      </c>
      <c r="E109" s="81">
        <v>1</v>
      </c>
      <c r="F109" s="65"/>
      <c r="G109" s="82">
        <f>E109*F109</f>
        <v>0</v>
      </c>
    </row>
    <row r="110" spans="1:7" s="83" customFormat="1" x14ac:dyDescent="0.25">
      <c r="A110" s="78"/>
      <c r="B110" s="79"/>
      <c r="C110" s="92" t="s">
        <v>79</v>
      </c>
      <c r="D110" s="63"/>
      <c r="E110" s="81"/>
      <c r="F110" s="65"/>
      <c r="G110" s="84"/>
    </row>
    <row r="111" spans="1:7" s="83" customFormat="1" x14ac:dyDescent="0.25">
      <c r="A111" s="78"/>
      <c r="B111" s="79"/>
      <c r="C111" s="89" t="s">
        <v>80</v>
      </c>
      <c r="D111" s="63"/>
      <c r="E111" s="81"/>
      <c r="F111" s="65"/>
      <c r="G111" s="84"/>
    </row>
    <row r="112" spans="1:7" s="83" customFormat="1" x14ac:dyDescent="0.25">
      <c r="A112" s="60" t="s">
        <v>56</v>
      </c>
      <c r="B112" s="89"/>
      <c r="C112" s="61" t="s">
        <v>81</v>
      </c>
      <c r="D112" s="63"/>
      <c r="E112" s="81"/>
      <c r="F112" s="65"/>
      <c r="G112" s="84"/>
    </row>
    <row r="113" spans="1:7" s="83" customFormat="1" x14ac:dyDescent="0.25">
      <c r="A113" s="60" t="s">
        <v>56</v>
      </c>
      <c r="B113" s="89"/>
      <c r="C113" s="61" t="s">
        <v>82</v>
      </c>
      <c r="D113" s="63"/>
      <c r="E113" s="81"/>
      <c r="F113" s="65"/>
      <c r="G113" s="84"/>
    </row>
    <row r="114" spans="1:7" s="83" customFormat="1" x14ac:dyDescent="0.25">
      <c r="A114" s="60" t="s">
        <v>56</v>
      </c>
      <c r="B114" s="89"/>
      <c r="C114" s="61" t="s">
        <v>83</v>
      </c>
      <c r="D114" s="63"/>
      <c r="E114" s="81"/>
      <c r="F114" s="65"/>
      <c r="G114" s="84"/>
    </row>
    <row r="115" spans="1:7" s="83" customFormat="1" x14ac:dyDescent="0.25">
      <c r="A115" s="60"/>
      <c r="B115" s="89"/>
      <c r="C115" s="61"/>
      <c r="D115" s="63"/>
      <c r="E115" s="81"/>
      <c r="F115" s="65"/>
      <c r="G115" s="84"/>
    </row>
    <row r="116" spans="1:7" s="83" customFormat="1" x14ac:dyDescent="0.25">
      <c r="A116" s="60"/>
      <c r="B116" s="89"/>
      <c r="C116" s="61"/>
      <c r="D116" s="63"/>
      <c r="E116" s="81"/>
      <c r="F116" s="65"/>
      <c r="G116" s="84"/>
    </row>
    <row r="117" spans="1:7" s="33" customFormat="1" ht="30" x14ac:dyDescent="0.25">
      <c r="A117" s="93" t="s">
        <v>32</v>
      </c>
      <c r="B117" s="94" t="s">
        <v>49</v>
      </c>
      <c r="C117" s="73" t="s">
        <v>84</v>
      </c>
      <c r="D117" s="95"/>
      <c r="E117" s="96"/>
      <c r="F117" s="97"/>
      <c r="G117" s="98"/>
    </row>
    <row r="118" spans="1:7" s="33" customFormat="1" ht="60" x14ac:dyDescent="0.25">
      <c r="A118" s="78"/>
      <c r="B118" s="79" t="s">
        <v>23</v>
      </c>
      <c r="C118" s="86" t="s">
        <v>85</v>
      </c>
      <c r="D118" s="63" t="s">
        <v>42</v>
      </c>
      <c r="E118" s="64">
        <v>6</v>
      </c>
      <c r="F118" s="88"/>
      <c r="G118" s="82">
        <f>E118*F118</f>
        <v>0</v>
      </c>
    </row>
    <row r="119" spans="1:7" s="33" customFormat="1" ht="30" x14ac:dyDescent="0.25">
      <c r="A119" s="99"/>
      <c r="B119" s="100"/>
      <c r="C119" s="89" t="s">
        <v>177</v>
      </c>
      <c r="D119" s="63"/>
      <c r="E119" s="64"/>
      <c r="F119" s="65"/>
      <c r="G119" s="65"/>
    </row>
    <row r="120" spans="1:7" s="33" customFormat="1" ht="45" x14ac:dyDescent="0.25">
      <c r="A120" s="99"/>
      <c r="B120" s="100"/>
      <c r="C120" s="89" t="s">
        <v>178</v>
      </c>
      <c r="D120" s="63"/>
      <c r="E120" s="64"/>
      <c r="F120" s="65"/>
      <c r="G120" s="65"/>
    </row>
    <row r="121" spans="1:7" s="33" customFormat="1" x14ac:dyDescent="0.25">
      <c r="A121" s="60"/>
      <c r="B121" s="89"/>
      <c r="C121" s="89" t="s">
        <v>86</v>
      </c>
      <c r="D121" s="63"/>
      <c r="E121" s="64"/>
      <c r="F121" s="65"/>
      <c r="G121" s="65"/>
    </row>
    <row r="122" spans="1:7" s="33" customFormat="1" x14ac:dyDescent="0.25">
      <c r="A122" s="60"/>
      <c r="B122" s="89"/>
      <c r="C122" s="89"/>
      <c r="D122" s="63"/>
      <c r="E122" s="64"/>
      <c r="F122" s="65"/>
      <c r="G122" s="65"/>
    </row>
    <row r="123" spans="1:7" s="33" customFormat="1" ht="30" x14ac:dyDescent="0.25">
      <c r="A123" s="85"/>
      <c r="B123" s="79" t="s">
        <v>32</v>
      </c>
      <c r="C123" s="86" t="s">
        <v>87</v>
      </c>
      <c r="D123" s="87" t="s">
        <v>42</v>
      </c>
      <c r="E123" s="81">
        <v>48</v>
      </c>
      <c r="F123" s="88"/>
      <c r="G123" s="82">
        <f>E123*F123</f>
        <v>0</v>
      </c>
    </row>
    <row r="124" spans="1:7" s="33" customFormat="1" x14ac:dyDescent="0.25">
      <c r="A124" s="60"/>
      <c r="B124" s="89"/>
      <c r="C124" s="89" t="s">
        <v>179</v>
      </c>
      <c r="D124" s="87"/>
      <c r="E124" s="81"/>
      <c r="F124" s="65"/>
      <c r="G124" s="84"/>
    </row>
    <row r="125" spans="1:7" s="33" customFormat="1" ht="30" x14ac:dyDescent="0.25">
      <c r="A125" s="60"/>
      <c r="B125" s="89"/>
      <c r="C125" s="89" t="s">
        <v>167</v>
      </c>
      <c r="D125" s="87"/>
      <c r="E125" s="81"/>
      <c r="F125" s="65"/>
      <c r="G125" s="84"/>
    </row>
    <row r="126" spans="1:7" s="33" customFormat="1" x14ac:dyDescent="0.25">
      <c r="A126" s="60"/>
      <c r="B126" s="89"/>
      <c r="C126" s="89" t="s">
        <v>168</v>
      </c>
      <c r="D126" s="87"/>
      <c r="E126" s="81"/>
      <c r="F126" s="65"/>
      <c r="G126" s="84"/>
    </row>
    <row r="127" spans="1:7" s="33" customFormat="1" x14ac:dyDescent="0.25">
      <c r="A127" s="60"/>
      <c r="B127" s="89"/>
      <c r="C127" s="89" t="s">
        <v>169</v>
      </c>
      <c r="D127" s="87"/>
      <c r="E127" s="81"/>
      <c r="F127" s="65"/>
      <c r="G127" s="84"/>
    </row>
    <row r="128" spans="1:7" s="33" customFormat="1" x14ac:dyDescent="0.25">
      <c r="A128" s="60"/>
      <c r="B128" s="89"/>
      <c r="C128" s="89"/>
      <c r="D128" s="87"/>
      <c r="E128" s="81"/>
      <c r="F128" s="65"/>
      <c r="G128" s="84"/>
    </row>
    <row r="129" spans="1:7" s="33" customFormat="1" ht="30" x14ac:dyDescent="0.25">
      <c r="A129" s="85"/>
      <c r="B129" s="79" t="s">
        <v>36</v>
      </c>
      <c r="C129" s="86" t="s">
        <v>88</v>
      </c>
      <c r="D129" s="87" t="s">
        <v>42</v>
      </c>
      <c r="E129" s="81">
        <v>30</v>
      </c>
      <c r="F129" s="88"/>
      <c r="G129" s="82">
        <f>E129*F129</f>
        <v>0</v>
      </c>
    </row>
    <row r="130" spans="1:7" s="33" customFormat="1" x14ac:dyDescent="0.25">
      <c r="A130" s="60"/>
      <c r="B130" s="89"/>
      <c r="C130" s="89" t="s">
        <v>179</v>
      </c>
      <c r="D130" s="87"/>
      <c r="E130" s="81"/>
      <c r="F130" s="65"/>
      <c r="G130" s="84"/>
    </row>
    <row r="131" spans="1:7" s="33" customFormat="1" ht="30" x14ac:dyDescent="0.25">
      <c r="A131" s="60"/>
      <c r="B131" s="89"/>
      <c r="C131" s="89" t="s">
        <v>167</v>
      </c>
      <c r="D131" s="87"/>
      <c r="E131" s="81"/>
      <c r="F131" s="65"/>
      <c r="G131" s="84"/>
    </row>
    <row r="132" spans="1:7" s="33" customFormat="1" x14ac:dyDescent="0.25">
      <c r="A132" s="60"/>
      <c r="B132" s="89"/>
      <c r="C132" s="89" t="s">
        <v>168</v>
      </c>
      <c r="D132" s="87"/>
      <c r="E132" s="81"/>
      <c r="F132" s="65"/>
      <c r="G132" s="84"/>
    </row>
    <row r="133" spans="1:7" s="33" customFormat="1" x14ac:dyDescent="0.25">
      <c r="A133" s="60"/>
      <c r="B133" s="89"/>
      <c r="C133" s="89" t="s">
        <v>169</v>
      </c>
      <c r="D133" s="87"/>
      <c r="E133" s="81"/>
      <c r="F133" s="65"/>
      <c r="G133" s="84"/>
    </row>
    <row r="134" spans="1:7" s="33" customFormat="1" x14ac:dyDescent="0.25">
      <c r="A134" s="60"/>
      <c r="B134" s="89"/>
      <c r="C134" s="89"/>
      <c r="D134" s="87"/>
      <c r="E134" s="81"/>
      <c r="F134" s="65"/>
      <c r="G134" s="84"/>
    </row>
    <row r="135" spans="1:7" s="33" customFormat="1" ht="30" x14ac:dyDescent="0.25">
      <c r="A135" s="85"/>
      <c r="B135" s="79" t="s">
        <v>38</v>
      </c>
      <c r="C135" s="86" t="s">
        <v>89</v>
      </c>
      <c r="D135" s="87" t="s">
        <v>42</v>
      </c>
      <c r="E135" s="81">
        <v>30</v>
      </c>
      <c r="F135" s="88"/>
      <c r="G135" s="82">
        <f>E135*F135</f>
        <v>0</v>
      </c>
    </row>
    <row r="136" spans="1:7" s="33" customFormat="1" x14ac:dyDescent="0.25">
      <c r="A136" s="60"/>
      <c r="B136" s="89"/>
      <c r="C136" s="89" t="s">
        <v>180</v>
      </c>
      <c r="D136" s="87"/>
      <c r="E136" s="81"/>
      <c r="F136" s="65"/>
      <c r="G136" s="84"/>
    </row>
    <row r="137" spans="1:7" s="33" customFormat="1" ht="30" x14ac:dyDescent="0.25">
      <c r="A137" s="60"/>
      <c r="B137" s="89"/>
      <c r="C137" s="89" t="s">
        <v>167</v>
      </c>
      <c r="D137" s="87"/>
      <c r="E137" s="81"/>
      <c r="F137" s="65"/>
      <c r="G137" s="84"/>
    </row>
    <row r="138" spans="1:7" s="33" customFormat="1" x14ac:dyDescent="0.25">
      <c r="A138" s="60"/>
      <c r="B138" s="89"/>
      <c r="C138" s="89" t="s">
        <v>168</v>
      </c>
      <c r="D138" s="87"/>
      <c r="E138" s="81"/>
      <c r="F138" s="65"/>
      <c r="G138" s="84"/>
    </row>
    <row r="139" spans="1:7" s="33" customFormat="1" x14ac:dyDescent="0.25">
      <c r="A139" s="60"/>
      <c r="B139" s="89"/>
      <c r="C139" s="89" t="s">
        <v>169</v>
      </c>
      <c r="D139" s="87"/>
      <c r="E139" s="81"/>
      <c r="F139" s="65"/>
      <c r="G139" s="84"/>
    </row>
    <row r="140" spans="1:7" s="33" customFormat="1" x14ac:dyDescent="0.25">
      <c r="A140" s="60"/>
      <c r="B140" s="89"/>
      <c r="C140" s="89"/>
      <c r="D140" s="87"/>
      <c r="E140" s="81"/>
      <c r="F140" s="65"/>
      <c r="G140" s="84"/>
    </row>
    <row r="141" spans="1:7" s="33" customFormat="1" ht="30" x14ac:dyDescent="0.25">
      <c r="A141" s="78"/>
      <c r="B141" s="79" t="s">
        <v>39</v>
      </c>
      <c r="C141" s="86" t="s">
        <v>90</v>
      </c>
      <c r="D141" s="63" t="s">
        <v>42</v>
      </c>
      <c r="E141" s="64">
        <v>10</v>
      </c>
      <c r="F141" s="88"/>
      <c r="G141" s="82">
        <f>E141*F141</f>
        <v>0</v>
      </c>
    </row>
    <row r="142" spans="1:7" s="33" customFormat="1" x14ac:dyDescent="0.25">
      <c r="A142" s="60"/>
      <c r="B142" s="89"/>
      <c r="C142" s="89" t="s">
        <v>179</v>
      </c>
      <c r="D142" s="63"/>
      <c r="E142" s="64"/>
      <c r="F142" s="65"/>
      <c r="G142" s="65"/>
    </row>
    <row r="143" spans="1:7" s="33" customFormat="1" x14ac:dyDescent="0.25">
      <c r="A143" s="60"/>
      <c r="B143" s="89"/>
      <c r="C143" s="89" t="s">
        <v>168</v>
      </c>
      <c r="D143" s="63"/>
      <c r="E143" s="64"/>
      <c r="F143" s="65"/>
      <c r="G143" s="65"/>
    </row>
    <row r="144" spans="1:7" s="33" customFormat="1" x14ac:dyDescent="0.25">
      <c r="A144" s="60"/>
      <c r="B144" s="89"/>
      <c r="C144" s="89" t="s">
        <v>169</v>
      </c>
      <c r="D144" s="63"/>
      <c r="E144" s="64"/>
      <c r="F144" s="65"/>
      <c r="G144" s="65"/>
    </row>
    <row r="145" spans="1:7" s="33" customFormat="1" x14ac:dyDescent="0.25">
      <c r="A145" s="60" t="s">
        <v>56</v>
      </c>
      <c r="B145" s="89"/>
      <c r="C145" s="86"/>
      <c r="D145" s="87"/>
      <c r="E145" s="81"/>
      <c r="F145" s="65"/>
      <c r="G145" s="65"/>
    </row>
    <row r="146" spans="1:7" s="33" customFormat="1" x14ac:dyDescent="0.25">
      <c r="A146" s="60" t="s">
        <v>56</v>
      </c>
      <c r="B146" s="89"/>
      <c r="C146" s="86"/>
      <c r="D146" s="87"/>
      <c r="E146" s="81"/>
      <c r="F146" s="65"/>
      <c r="G146" s="84"/>
    </row>
    <row r="147" spans="1:7" s="33" customFormat="1" x14ac:dyDescent="0.25">
      <c r="A147" s="60" t="s">
        <v>56</v>
      </c>
      <c r="B147" s="89"/>
      <c r="C147" s="86"/>
      <c r="D147" s="87"/>
      <c r="E147" s="81"/>
      <c r="F147" s="65"/>
      <c r="G147" s="84"/>
    </row>
    <row r="148" spans="1:7" s="33" customFormat="1" x14ac:dyDescent="0.25">
      <c r="A148" s="101" t="s">
        <v>32</v>
      </c>
      <c r="B148" s="94" t="s">
        <v>91</v>
      </c>
      <c r="C148" s="73" t="s">
        <v>92</v>
      </c>
      <c r="D148" s="95"/>
      <c r="E148" s="96"/>
      <c r="F148" s="97"/>
      <c r="G148" s="98"/>
    </row>
    <row r="149" spans="1:7" s="33" customFormat="1" x14ac:dyDescent="0.25">
      <c r="A149" s="78"/>
      <c r="B149" s="79" t="s">
        <v>23</v>
      </c>
      <c r="C149" s="86" t="s">
        <v>156</v>
      </c>
      <c r="D149" s="87" t="s">
        <v>35</v>
      </c>
      <c r="E149" s="81">
        <v>1</v>
      </c>
      <c r="F149" s="88"/>
      <c r="G149" s="82">
        <f>E149*F149</f>
        <v>0</v>
      </c>
    </row>
    <row r="150" spans="1:7" s="33" customFormat="1" x14ac:dyDescent="0.25">
      <c r="A150" s="60"/>
      <c r="B150" s="89"/>
      <c r="C150" s="89" t="s">
        <v>181</v>
      </c>
      <c r="D150" s="87"/>
      <c r="E150" s="81"/>
      <c r="F150" s="65"/>
      <c r="G150" s="84"/>
    </row>
    <row r="151" spans="1:7" s="33" customFormat="1" x14ac:dyDescent="0.25">
      <c r="A151" s="60"/>
      <c r="B151" s="89"/>
      <c r="C151" s="73" t="s">
        <v>182</v>
      </c>
      <c r="D151" s="87"/>
      <c r="E151" s="81"/>
      <c r="F151" s="65"/>
      <c r="G151" s="84"/>
    </row>
    <row r="152" spans="1:7" s="33" customFormat="1" x14ac:dyDescent="0.25">
      <c r="A152" s="60"/>
      <c r="B152" s="89"/>
      <c r="C152" s="73" t="s">
        <v>183</v>
      </c>
      <c r="D152" s="87"/>
      <c r="E152" s="81"/>
      <c r="F152" s="65"/>
      <c r="G152" s="84"/>
    </row>
    <row r="153" spans="1:7" s="33" customFormat="1" ht="30" x14ac:dyDescent="0.25">
      <c r="A153" s="60"/>
      <c r="B153" s="89"/>
      <c r="C153" s="89" t="s">
        <v>184</v>
      </c>
      <c r="D153" s="87"/>
      <c r="E153" s="81"/>
      <c r="F153" s="65"/>
      <c r="G153" s="84"/>
    </row>
    <row r="154" spans="1:7" s="33" customFormat="1" x14ac:dyDescent="0.25">
      <c r="A154" s="60"/>
      <c r="B154" s="89"/>
      <c r="C154" s="89" t="s">
        <v>185</v>
      </c>
      <c r="D154" s="87"/>
      <c r="E154" s="81"/>
      <c r="F154" s="65"/>
      <c r="G154" s="84"/>
    </row>
    <row r="155" spans="1:7" s="33" customFormat="1" ht="30" x14ac:dyDescent="0.25">
      <c r="A155" s="60"/>
      <c r="B155" s="89"/>
      <c r="C155" s="89" t="s">
        <v>93</v>
      </c>
      <c r="D155" s="87"/>
      <c r="E155" s="81"/>
      <c r="F155" s="65"/>
      <c r="G155" s="84"/>
    </row>
    <row r="156" spans="1:7" s="33" customFormat="1" x14ac:dyDescent="0.25">
      <c r="A156" s="60"/>
      <c r="B156" s="89"/>
      <c r="C156" s="89" t="s">
        <v>94</v>
      </c>
      <c r="D156" s="87"/>
      <c r="E156" s="81"/>
      <c r="F156" s="65"/>
      <c r="G156" s="84"/>
    </row>
    <row r="157" spans="1:7" s="33" customFormat="1" x14ac:dyDescent="0.25">
      <c r="A157" s="60"/>
      <c r="B157" s="89"/>
      <c r="C157" s="89" t="s">
        <v>95</v>
      </c>
      <c r="D157" s="87"/>
      <c r="E157" s="81"/>
      <c r="F157" s="65"/>
      <c r="G157" s="84"/>
    </row>
    <row r="158" spans="1:7" s="33" customFormat="1" ht="75" x14ac:dyDescent="0.25">
      <c r="A158" s="60"/>
      <c r="B158" s="89"/>
      <c r="C158" s="89" t="s">
        <v>96</v>
      </c>
      <c r="D158" s="87"/>
      <c r="E158" s="81"/>
      <c r="F158" s="65"/>
      <c r="G158" s="84"/>
    </row>
    <row r="159" spans="1:7" s="33" customFormat="1" ht="30" x14ac:dyDescent="0.25">
      <c r="A159" s="60"/>
      <c r="B159" s="89"/>
      <c r="C159" s="89" t="s">
        <v>97</v>
      </c>
      <c r="D159" s="87"/>
      <c r="E159" s="81"/>
      <c r="F159" s="65"/>
      <c r="G159" s="84"/>
    </row>
    <row r="160" spans="1:7" s="33" customFormat="1" ht="30" x14ac:dyDescent="0.25">
      <c r="A160" s="60"/>
      <c r="B160" s="89"/>
      <c r="C160" s="89" t="s">
        <v>186</v>
      </c>
      <c r="D160" s="87"/>
      <c r="E160" s="81"/>
      <c r="F160" s="65"/>
      <c r="G160" s="84"/>
    </row>
    <row r="161" spans="1:7" s="33" customFormat="1" ht="30" x14ac:dyDescent="0.25">
      <c r="A161" s="60"/>
      <c r="B161" s="89"/>
      <c r="C161" s="89" t="s">
        <v>98</v>
      </c>
      <c r="D161" s="87"/>
      <c r="E161" s="81"/>
      <c r="F161" s="65"/>
      <c r="G161" s="84"/>
    </row>
    <row r="162" spans="1:7" s="33" customFormat="1" x14ac:dyDescent="0.25">
      <c r="A162" s="60"/>
      <c r="B162" s="89"/>
      <c r="C162" s="89" t="s">
        <v>99</v>
      </c>
      <c r="D162" s="87"/>
      <c r="E162" s="81"/>
      <c r="F162" s="65"/>
      <c r="G162" s="84"/>
    </row>
    <row r="163" spans="1:7" s="33" customFormat="1" ht="45" x14ac:dyDescent="0.25">
      <c r="A163" s="60"/>
      <c r="B163" s="89"/>
      <c r="C163" s="89" t="s">
        <v>100</v>
      </c>
      <c r="D163" s="87"/>
      <c r="E163" s="81"/>
      <c r="F163" s="65"/>
      <c r="G163" s="84"/>
    </row>
    <row r="164" spans="1:7" s="33" customFormat="1" x14ac:dyDescent="0.25">
      <c r="A164" s="60"/>
      <c r="B164" s="89"/>
      <c r="C164" s="89"/>
      <c r="D164" s="87"/>
      <c r="E164" s="81"/>
      <c r="F164" s="65"/>
      <c r="G164" s="84"/>
    </row>
    <row r="165" spans="1:7" s="33" customFormat="1" x14ac:dyDescent="0.25">
      <c r="A165" s="78"/>
      <c r="B165" s="79" t="s">
        <v>32</v>
      </c>
      <c r="C165" s="86" t="s">
        <v>101</v>
      </c>
      <c r="D165" s="87" t="s">
        <v>35</v>
      </c>
      <c r="E165" s="81">
        <v>1</v>
      </c>
      <c r="F165" s="88"/>
      <c r="G165" s="82">
        <f>E165*F165</f>
        <v>0</v>
      </c>
    </row>
    <row r="166" spans="1:7" s="33" customFormat="1" x14ac:dyDescent="0.25">
      <c r="A166" s="60"/>
      <c r="B166" s="89"/>
      <c r="C166" s="89" t="s">
        <v>102</v>
      </c>
      <c r="D166" s="87"/>
      <c r="E166" s="64"/>
      <c r="F166" s="65"/>
      <c r="G166" s="84"/>
    </row>
    <row r="167" spans="1:7" s="33" customFormat="1" x14ac:dyDescent="0.25">
      <c r="A167" s="60"/>
      <c r="B167" s="89"/>
      <c r="C167" s="89" t="s">
        <v>103</v>
      </c>
      <c r="D167" s="87"/>
      <c r="E167" s="64"/>
      <c r="F167" s="65"/>
      <c r="G167" s="84"/>
    </row>
    <row r="168" spans="1:7" s="33" customFormat="1" x14ac:dyDescent="0.25">
      <c r="A168" s="72"/>
      <c r="B168" s="73"/>
      <c r="C168" s="89" t="s">
        <v>104</v>
      </c>
      <c r="D168" s="95"/>
      <c r="E168" s="75"/>
      <c r="F168" s="97"/>
      <c r="G168" s="98"/>
    </row>
    <row r="169" spans="1:7" s="33" customFormat="1" x14ac:dyDescent="0.25">
      <c r="A169" s="72"/>
      <c r="B169" s="73"/>
      <c r="C169" s="89"/>
      <c r="D169" s="95"/>
      <c r="E169" s="75"/>
      <c r="F169" s="97"/>
      <c r="G169" s="98"/>
    </row>
    <row r="170" spans="1:7" s="33" customFormat="1" ht="30" x14ac:dyDescent="0.25">
      <c r="A170" s="78"/>
      <c r="B170" s="79" t="s">
        <v>36</v>
      </c>
      <c r="C170" s="86" t="s">
        <v>187</v>
      </c>
      <c r="D170" s="87" t="s">
        <v>35</v>
      </c>
      <c r="E170" s="81">
        <v>1</v>
      </c>
      <c r="F170" s="88"/>
      <c r="G170" s="82">
        <f>E170*F170</f>
        <v>0</v>
      </c>
    </row>
    <row r="171" spans="1:7" s="33" customFormat="1" x14ac:dyDescent="0.25">
      <c r="A171" s="60"/>
      <c r="B171" s="89"/>
      <c r="C171" s="89" t="s">
        <v>105</v>
      </c>
      <c r="D171" s="87"/>
      <c r="E171" s="64"/>
      <c r="F171" s="65"/>
      <c r="G171" s="84"/>
    </row>
    <row r="172" spans="1:7" s="33" customFormat="1" ht="30" x14ac:dyDescent="0.25">
      <c r="A172" s="60"/>
      <c r="B172" s="89"/>
      <c r="C172" s="89" t="s">
        <v>188</v>
      </c>
      <c r="D172" s="87"/>
      <c r="E172" s="64"/>
      <c r="F172" s="65"/>
      <c r="G172" s="84"/>
    </row>
    <row r="173" spans="1:7" s="33" customFormat="1" x14ac:dyDescent="0.25">
      <c r="A173" s="60"/>
      <c r="B173" s="89"/>
      <c r="C173" s="89" t="s">
        <v>189</v>
      </c>
      <c r="D173" s="87"/>
      <c r="E173" s="64"/>
      <c r="F173" s="65"/>
      <c r="G173" s="84"/>
    </row>
    <row r="174" spans="1:7" s="33" customFormat="1" x14ac:dyDescent="0.25">
      <c r="A174" s="60"/>
      <c r="B174" s="89"/>
      <c r="C174" s="89" t="s">
        <v>106</v>
      </c>
      <c r="D174" s="87"/>
      <c r="E174" s="64"/>
      <c r="F174" s="65"/>
      <c r="G174" s="84"/>
    </row>
    <row r="175" spans="1:7" s="33" customFormat="1" x14ac:dyDescent="0.25">
      <c r="A175" s="60"/>
      <c r="B175" s="89"/>
      <c r="C175" s="89"/>
      <c r="D175" s="87"/>
      <c r="E175" s="64"/>
      <c r="F175" s="65"/>
      <c r="G175" s="84"/>
    </row>
    <row r="176" spans="1:7" s="33" customFormat="1" x14ac:dyDescent="0.25">
      <c r="A176" s="78"/>
      <c r="B176" s="79" t="s">
        <v>38</v>
      </c>
      <c r="C176" s="86" t="s">
        <v>107</v>
      </c>
      <c r="D176" s="87" t="s">
        <v>35</v>
      </c>
      <c r="E176" s="81">
        <v>1</v>
      </c>
      <c r="F176" s="88"/>
      <c r="G176" s="82">
        <f>E176*F176</f>
        <v>0</v>
      </c>
    </row>
    <row r="177" spans="1:7" s="33" customFormat="1" x14ac:dyDescent="0.25">
      <c r="A177" s="60"/>
      <c r="B177" s="89"/>
      <c r="C177" s="13" t="s">
        <v>108</v>
      </c>
      <c r="D177" s="87"/>
      <c r="E177" s="64"/>
      <c r="F177" s="65"/>
      <c r="G177" s="84"/>
    </row>
    <row r="178" spans="1:7" s="33" customFormat="1" x14ac:dyDescent="0.25">
      <c r="A178" s="60"/>
      <c r="B178" s="89"/>
      <c r="C178" s="89" t="s">
        <v>189</v>
      </c>
      <c r="D178" s="87"/>
      <c r="E178" s="64"/>
      <c r="F178" s="65"/>
      <c r="G178" s="84"/>
    </row>
    <row r="179" spans="1:7" s="33" customFormat="1" x14ac:dyDescent="0.25">
      <c r="A179" s="60"/>
      <c r="B179" s="89"/>
      <c r="C179" s="89" t="s">
        <v>106</v>
      </c>
      <c r="D179" s="87"/>
      <c r="E179" s="64"/>
      <c r="F179" s="65"/>
      <c r="G179" s="84"/>
    </row>
    <row r="180" spans="1:7" s="33" customFormat="1" x14ac:dyDescent="0.25">
      <c r="A180" s="60"/>
      <c r="B180" s="89"/>
      <c r="C180" s="89"/>
      <c r="D180" s="87"/>
      <c r="E180" s="64"/>
      <c r="F180" s="65"/>
      <c r="G180" s="84"/>
    </row>
    <row r="181" spans="1:7" s="33" customFormat="1" ht="30" x14ac:dyDescent="0.25">
      <c r="A181" s="78"/>
      <c r="B181" s="79" t="s">
        <v>39</v>
      </c>
      <c r="C181" s="86" t="s">
        <v>109</v>
      </c>
      <c r="D181" s="87" t="s">
        <v>35</v>
      </c>
      <c r="E181" s="81">
        <v>6</v>
      </c>
      <c r="F181" s="88"/>
      <c r="G181" s="82">
        <f>E181*F181</f>
        <v>0</v>
      </c>
    </row>
    <row r="182" spans="1:7" s="33" customFormat="1" x14ac:dyDescent="0.25">
      <c r="A182" s="85"/>
      <c r="B182" s="102"/>
      <c r="C182" s="89" t="s">
        <v>110</v>
      </c>
      <c r="D182" s="87"/>
      <c r="E182" s="81"/>
      <c r="F182" s="65"/>
      <c r="G182" s="84"/>
    </row>
    <row r="183" spans="1:7" s="33" customFormat="1" x14ac:dyDescent="0.25">
      <c r="A183" s="85"/>
      <c r="B183" s="102"/>
      <c r="C183" s="89" t="s">
        <v>111</v>
      </c>
      <c r="D183" s="87"/>
      <c r="E183" s="81"/>
      <c r="F183" s="65"/>
      <c r="G183" s="84"/>
    </row>
    <row r="184" spans="1:7" s="33" customFormat="1" x14ac:dyDescent="0.25">
      <c r="A184" s="85"/>
      <c r="B184" s="102"/>
      <c r="C184" s="89" t="s">
        <v>112</v>
      </c>
      <c r="D184" s="87"/>
      <c r="E184" s="81"/>
      <c r="F184" s="65"/>
      <c r="G184" s="84"/>
    </row>
    <row r="185" spans="1:7" s="33" customFormat="1" x14ac:dyDescent="0.25">
      <c r="A185" s="60"/>
      <c r="B185" s="89"/>
      <c r="C185" s="89" t="s">
        <v>113</v>
      </c>
      <c r="D185" s="87"/>
      <c r="E185" s="81"/>
      <c r="F185" s="65"/>
      <c r="G185" s="84"/>
    </row>
    <row r="186" spans="1:7" s="33" customFormat="1" ht="30" x14ac:dyDescent="0.25">
      <c r="A186" s="60"/>
      <c r="B186" s="89"/>
      <c r="C186" s="89" t="s">
        <v>114</v>
      </c>
      <c r="D186" s="87"/>
      <c r="E186" s="81"/>
      <c r="F186" s="88"/>
      <c r="G186" s="84"/>
    </row>
    <row r="187" spans="1:7" s="33" customFormat="1" x14ac:dyDescent="0.25">
      <c r="A187" s="60"/>
      <c r="B187" s="89"/>
      <c r="C187" s="86"/>
      <c r="D187" s="87"/>
      <c r="E187" s="81"/>
      <c r="F187" s="65"/>
      <c r="G187" s="84"/>
    </row>
    <row r="188" spans="1:7" s="33" customFormat="1" x14ac:dyDescent="0.25">
      <c r="A188" s="60"/>
      <c r="B188" s="89"/>
      <c r="C188" s="86"/>
      <c r="D188" s="87"/>
      <c r="E188" s="81"/>
      <c r="F188" s="65"/>
      <c r="G188" s="84"/>
    </row>
    <row r="189" spans="1:7" s="33" customFormat="1" x14ac:dyDescent="0.25">
      <c r="A189" s="93" t="s">
        <v>32</v>
      </c>
      <c r="B189" s="94" t="s">
        <v>115</v>
      </c>
      <c r="C189" s="73" t="s">
        <v>116</v>
      </c>
      <c r="D189" s="74"/>
      <c r="E189" s="75"/>
      <c r="F189" s="97"/>
      <c r="G189" s="97"/>
    </row>
    <row r="190" spans="1:7" s="33" customFormat="1" ht="30" x14ac:dyDescent="0.25">
      <c r="A190" s="85"/>
      <c r="B190" s="79" t="s">
        <v>23</v>
      </c>
      <c r="C190" s="86" t="s">
        <v>117</v>
      </c>
      <c r="D190" s="87" t="s">
        <v>42</v>
      </c>
      <c r="E190" s="81">
        <v>10</v>
      </c>
      <c r="F190" s="88"/>
      <c r="G190" s="82">
        <f>E190*F190</f>
        <v>0</v>
      </c>
    </row>
    <row r="191" spans="1:7" s="33" customFormat="1" x14ac:dyDescent="0.25">
      <c r="A191" s="60"/>
      <c r="B191" s="89"/>
      <c r="C191" s="89" t="s">
        <v>118</v>
      </c>
      <c r="D191" s="87"/>
      <c r="E191" s="81"/>
      <c r="F191" s="65"/>
      <c r="G191" s="84"/>
    </row>
    <row r="192" spans="1:7" s="33" customFormat="1" x14ac:dyDescent="0.25">
      <c r="A192" s="60"/>
      <c r="B192" s="89"/>
      <c r="C192" s="89" t="s">
        <v>119</v>
      </c>
      <c r="D192" s="87"/>
      <c r="E192" s="81"/>
      <c r="F192" s="65"/>
      <c r="G192" s="84"/>
    </row>
    <row r="193" spans="1:7" s="33" customFormat="1" x14ac:dyDescent="0.25">
      <c r="A193" s="60"/>
      <c r="B193" s="89"/>
      <c r="C193" s="89" t="s">
        <v>120</v>
      </c>
      <c r="D193" s="87"/>
      <c r="E193" s="81"/>
      <c r="F193" s="65"/>
      <c r="G193" s="84"/>
    </row>
    <row r="194" spans="1:7" s="33" customFormat="1" x14ac:dyDescent="0.25">
      <c r="A194" s="60"/>
      <c r="B194" s="89"/>
      <c r="C194" s="89" t="s">
        <v>121</v>
      </c>
      <c r="D194" s="87"/>
      <c r="E194" s="81"/>
      <c r="F194" s="65"/>
      <c r="G194" s="84"/>
    </row>
    <row r="195" spans="1:7" s="33" customFormat="1" ht="30" x14ac:dyDescent="0.25">
      <c r="A195" s="60"/>
      <c r="B195" s="89"/>
      <c r="C195" s="89" t="s">
        <v>190</v>
      </c>
      <c r="D195" s="87"/>
      <c r="E195" s="81"/>
      <c r="F195" s="65"/>
      <c r="G195" s="84"/>
    </row>
    <row r="196" spans="1:7" s="33" customFormat="1" ht="60" x14ac:dyDescent="0.25">
      <c r="A196" s="60"/>
      <c r="B196" s="89"/>
      <c r="C196" s="89" t="s">
        <v>191</v>
      </c>
      <c r="D196" s="87"/>
      <c r="E196" s="81"/>
      <c r="F196" s="65"/>
      <c r="G196" s="84"/>
    </row>
    <row r="197" spans="1:7" s="33" customFormat="1" ht="30" x14ac:dyDescent="0.25">
      <c r="A197" s="60"/>
      <c r="B197" s="89"/>
      <c r="C197" s="89" t="s">
        <v>122</v>
      </c>
      <c r="D197" s="87"/>
      <c r="E197" s="81"/>
      <c r="F197" s="65"/>
      <c r="G197" s="84"/>
    </row>
    <row r="198" spans="1:7" s="33" customFormat="1" x14ac:dyDescent="0.25">
      <c r="A198" s="60"/>
      <c r="B198" s="89"/>
      <c r="C198" s="89"/>
      <c r="D198" s="87"/>
      <c r="E198" s="81"/>
      <c r="F198" s="65"/>
      <c r="G198" s="84"/>
    </row>
    <row r="199" spans="1:7" s="33" customFormat="1" ht="35.25" customHeight="1" x14ac:dyDescent="0.25">
      <c r="A199" s="85"/>
      <c r="B199" s="79" t="s">
        <v>32</v>
      </c>
      <c r="C199" s="86" t="s">
        <v>123</v>
      </c>
      <c r="D199" s="87" t="s">
        <v>31</v>
      </c>
      <c r="E199" s="81">
        <v>2</v>
      </c>
      <c r="F199" s="88"/>
      <c r="G199" s="82">
        <f>E199*F199</f>
        <v>0</v>
      </c>
    </row>
    <row r="200" spans="1:7" s="33" customFormat="1" ht="36.75" customHeight="1" x14ac:dyDescent="0.25">
      <c r="A200" s="60"/>
      <c r="B200" s="89"/>
      <c r="C200" s="89" t="s">
        <v>124</v>
      </c>
      <c r="D200" s="87"/>
      <c r="E200" s="81"/>
      <c r="F200" s="65"/>
      <c r="G200" s="84"/>
    </row>
    <row r="201" spans="1:7" s="33" customFormat="1" x14ac:dyDescent="0.25">
      <c r="A201" s="60"/>
      <c r="B201" s="89"/>
      <c r="C201" s="89"/>
      <c r="D201" s="87"/>
      <c r="E201" s="81"/>
      <c r="F201" s="65"/>
      <c r="G201" s="84"/>
    </row>
    <row r="202" spans="1:7" s="33" customFormat="1" ht="51" customHeight="1" x14ac:dyDescent="0.25">
      <c r="A202" s="103"/>
      <c r="B202" s="86" t="s">
        <v>36</v>
      </c>
      <c r="C202" s="86" t="s">
        <v>192</v>
      </c>
      <c r="D202" s="87" t="s">
        <v>35</v>
      </c>
      <c r="E202" s="81">
        <v>96</v>
      </c>
      <c r="F202" s="88"/>
      <c r="G202" s="82">
        <f>E202*F202</f>
        <v>0</v>
      </c>
    </row>
    <row r="203" spans="1:7" s="33" customFormat="1" x14ac:dyDescent="0.25">
      <c r="A203" s="104"/>
      <c r="B203" s="86"/>
      <c r="C203" s="89" t="s">
        <v>125</v>
      </c>
      <c r="D203" s="87"/>
      <c r="E203" s="81"/>
      <c r="F203" s="88"/>
      <c r="G203" s="82"/>
    </row>
    <row r="204" spans="1:7" s="33" customFormat="1" x14ac:dyDescent="0.25">
      <c r="A204" s="104"/>
      <c r="B204" s="86"/>
      <c r="C204" s="89"/>
      <c r="D204" s="87"/>
      <c r="E204" s="81"/>
      <c r="F204" s="88"/>
      <c r="G204" s="82"/>
    </row>
    <row r="205" spans="1:7" s="33" customFormat="1" ht="30" x14ac:dyDescent="0.25">
      <c r="A205" s="105"/>
      <c r="B205" s="86" t="s">
        <v>38</v>
      </c>
      <c r="C205" s="86" t="s">
        <v>126</v>
      </c>
      <c r="D205" s="106" t="s">
        <v>42</v>
      </c>
      <c r="E205" s="106">
        <v>10</v>
      </c>
      <c r="F205" s="88"/>
      <c r="G205" s="82">
        <f>E205*F205</f>
        <v>0</v>
      </c>
    </row>
    <row r="206" spans="1:7" s="33" customFormat="1" x14ac:dyDescent="0.25">
      <c r="A206" s="107" t="s">
        <v>56</v>
      </c>
      <c r="B206" s="86"/>
      <c r="C206" s="86" t="s">
        <v>127</v>
      </c>
      <c r="D206" s="108"/>
      <c r="E206" s="109"/>
      <c r="F206" s="110"/>
      <c r="G206" s="111"/>
    </row>
    <row r="207" spans="1:7" s="33" customFormat="1" x14ac:dyDescent="0.25">
      <c r="A207" s="107" t="s">
        <v>56</v>
      </c>
      <c r="B207" s="86"/>
      <c r="C207" s="86" t="s">
        <v>128</v>
      </c>
      <c r="D207" s="108"/>
      <c r="E207" s="109"/>
      <c r="F207" s="110"/>
      <c r="G207" s="111"/>
    </row>
    <row r="208" spans="1:7" s="33" customFormat="1" ht="30" x14ac:dyDescent="0.25">
      <c r="A208" s="107"/>
      <c r="B208" s="107"/>
      <c r="C208" s="86" t="s">
        <v>129</v>
      </c>
      <c r="D208" s="108"/>
      <c r="E208" s="109"/>
      <c r="F208" s="110"/>
      <c r="G208" s="111"/>
    </row>
    <row r="209" spans="1:7" s="33" customFormat="1" ht="30" x14ac:dyDescent="0.25">
      <c r="A209" s="107"/>
      <c r="B209" s="107"/>
      <c r="C209" s="86" t="s">
        <v>193</v>
      </c>
      <c r="D209" s="108"/>
      <c r="E209" s="109"/>
      <c r="F209" s="110"/>
      <c r="G209" s="111"/>
    </row>
    <row r="210" spans="1:7" s="33" customFormat="1" ht="30" x14ac:dyDescent="0.25">
      <c r="A210" s="107" t="s">
        <v>56</v>
      </c>
      <c r="B210" s="107"/>
      <c r="C210" s="86" t="s">
        <v>130</v>
      </c>
      <c r="D210" s="108"/>
      <c r="E210" s="109"/>
      <c r="F210" s="110"/>
      <c r="G210" s="111"/>
    </row>
    <row r="211" spans="1:7" s="33" customFormat="1" x14ac:dyDescent="0.25">
      <c r="A211" s="103"/>
      <c r="B211" s="61"/>
      <c r="C211" s="86"/>
      <c r="D211" s="87"/>
      <c r="E211" s="81"/>
      <c r="F211" s="88"/>
      <c r="G211" s="82"/>
    </row>
    <row r="212" spans="1:7" s="33" customFormat="1" x14ac:dyDescent="0.25">
      <c r="A212" s="60"/>
      <c r="B212" s="89"/>
      <c r="C212" s="86"/>
      <c r="D212" s="87"/>
      <c r="E212" s="81"/>
      <c r="F212" s="65"/>
      <c r="G212" s="84"/>
    </row>
    <row r="213" spans="1:7" s="33" customFormat="1" x14ac:dyDescent="0.25">
      <c r="A213" s="93" t="s">
        <v>32</v>
      </c>
      <c r="B213" s="94" t="s">
        <v>131</v>
      </c>
      <c r="C213" s="73" t="s">
        <v>132</v>
      </c>
      <c r="D213" s="95"/>
      <c r="E213" s="96"/>
      <c r="F213" s="65"/>
      <c r="G213" s="98"/>
    </row>
    <row r="214" spans="1:7" s="33" customFormat="1" ht="36" customHeight="1" x14ac:dyDescent="0.25">
      <c r="A214" s="112"/>
      <c r="B214" s="61" t="s">
        <v>23</v>
      </c>
      <c r="C214" s="86" t="s">
        <v>133</v>
      </c>
      <c r="D214" s="87" t="s">
        <v>35</v>
      </c>
      <c r="E214" s="81">
        <v>1</v>
      </c>
      <c r="F214" s="97"/>
      <c r="G214" s="82">
        <f>E214*F214</f>
        <v>0</v>
      </c>
    </row>
    <row r="215" spans="1:7" s="33" customFormat="1" ht="49.5" customHeight="1" x14ac:dyDescent="0.25">
      <c r="A215" s="104"/>
      <c r="B215" s="113"/>
      <c r="C215" s="89" t="s">
        <v>194</v>
      </c>
      <c r="D215" s="87"/>
      <c r="E215" s="81"/>
      <c r="F215" s="88"/>
      <c r="G215" s="84"/>
    </row>
    <row r="216" spans="1:7" s="33" customFormat="1" ht="30" x14ac:dyDescent="0.25">
      <c r="A216" s="104"/>
      <c r="B216" s="113"/>
      <c r="C216" s="89" t="s">
        <v>134</v>
      </c>
      <c r="D216" s="87"/>
      <c r="E216" s="81"/>
      <c r="F216" s="65"/>
      <c r="G216" s="84"/>
    </row>
    <row r="217" spans="1:7" s="33" customFormat="1" ht="34.5" customHeight="1" x14ac:dyDescent="0.25">
      <c r="A217" s="104"/>
      <c r="B217" s="113"/>
      <c r="C217" s="89" t="s">
        <v>195</v>
      </c>
      <c r="D217" s="87"/>
      <c r="E217" s="81"/>
      <c r="F217" s="65"/>
      <c r="G217" s="84"/>
    </row>
    <row r="218" spans="1:7" s="33" customFormat="1" ht="45" x14ac:dyDescent="0.25">
      <c r="A218" s="104"/>
      <c r="B218" s="113"/>
      <c r="C218" s="89" t="s">
        <v>135</v>
      </c>
      <c r="D218" s="87"/>
      <c r="E218" s="81"/>
      <c r="F218" s="65"/>
      <c r="G218" s="84"/>
    </row>
    <row r="219" spans="1:7" s="33" customFormat="1" x14ac:dyDescent="0.25">
      <c r="A219" s="60"/>
      <c r="B219" s="89"/>
      <c r="C219" s="86"/>
      <c r="D219" s="87"/>
      <c r="E219" s="81"/>
      <c r="F219" s="65"/>
      <c r="G219" s="84"/>
    </row>
    <row r="220" spans="1:7" s="33" customFormat="1" x14ac:dyDescent="0.25">
      <c r="A220" s="60" t="s">
        <v>56</v>
      </c>
      <c r="B220" s="89"/>
      <c r="C220" s="86"/>
      <c r="D220" s="87"/>
      <c r="E220" s="81"/>
      <c r="F220" s="65"/>
      <c r="G220" s="84"/>
    </row>
    <row r="221" spans="1:7" s="33" customFormat="1" x14ac:dyDescent="0.25">
      <c r="A221" s="93" t="s">
        <v>32</v>
      </c>
      <c r="B221" s="94" t="s">
        <v>136</v>
      </c>
      <c r="C221" s="73" t="s">
        <v>137</v>
      </c>
      <c r="D221" s="95"/>
      <c r="E221" s="96"/>
      <c r="F221" s="97"/>
      <c r="G221" s="98"/>
    </row>
    <row r="222" spans="1:7" s="33" customFormat="1" ht="45" x14ac:dyDescent="0.25">
      <c r="A222" s="114"/>
      <c r="B222" s="79" t="s">
        <v>23</v>
      </c>
      <c r="C222" s="115" t="s">
        <v>196</v>
      </c>
      <c r="D222" s="87" t="s">
        <v>31</v>
      </c>
      <c r="E222" s="81">
        <v>1</v>
      </c>
      <c r="F222" s="65"/>
      <c r="G222" s="82">
        <f>E222*F222</f>
        <v>0</v>
      </c>
    </row>
    <row r="223" spans="1:7" s="33" customFormat="1" x14ac:dyDescent="0.25">
      <c r="A223" s="114"/>
      <c r="B223" s="116"/>
      <c r="C223" s="115"/>
      <c r="D223" s="87"/>
      <c r="E223" s="81"/>
      <c r="F223" s="65"/>
      <c r="G223" s="84"/>
    </row>
    <row r="224" spans="1:7" s="33" customFormat="1" ht="30" x14ac:dyDescent="0.25">
      <c r="A224" s="78"/>
      <c r="B224" s="79" t="s">
        <v>32</v>
      </c>
      <c r="C224" s="115" t="s">
        <v>138</v>
      </c>
      <c r="D224" s="87" t="s">
        <v>31</v>
      </c>
      <c r="E224" s="81">
        <v>1</v>
      </c>
      <c r="F224" s="88"/>
      <c r="G224" s="82">
        <f>E224*F224</f>
        <v>0</v>
      </c>
    </row>
    <row r="225" spans="1:7" ht="45" x14ac:dyDescent="0.25">
      <c r="A225" s="85"/>
      <c r="B225" s="102"/>
      <c r="C225" s="115" t="s">
        <v>139</v>
      </c>
      <c r="D225" s="87"/>
      <c r="E225" s="81"/>
      <c r="F225" s="65"/>
      <c r="G225" s="84"/>
    </row>
    <row r="226" spans="1:7" x14ac:dyDescent="0.25">
      <c r="A226" s="85"/>
      <c r="B226" s="102"/>
      <c r="C226" s="115" t="s">
        <v>140</v>
      </c>
      <c r="D226" s="87"/>
      <c r="E226" s="81"/>
      <c r="F226" s="65"/>
      <c r="G226" s="84"/>
    </row>
    <row r="227" spans="1:7" x14ac:dyDescent="0.25">
      <c r="A227" s="85"/>
      <c r="B227" s="102"/>
      <c r="C227" s="115" t="s">
        <v>141</v>
      </c>
      <c r="D227" s="87"/>
      <c r="E227" s="81"/>
      <c r="F227" s="65"/>
      <c r="G227" s="84"/>
    </row>
    <row r="228" spans="1:7" x14ac:dyDescent="0.25">
      <c r="A228" s="117" t="s">
        <v>56</v>
      </c>
      <c r="B228" s="102"/>
      <c r="C228" s="115" t="s">
        <v>142</v>
      </c>
      <c r="D228" s="87"/>
      <c r="E228" s="81"/>
      <c r="F228" s="65"/>
      <c r="G228" s="84"/>
    </row>
    <row r="229" spans="1:7" s="22" customFormat="1" x14ac:dyDescent="0.25">
      <c r="A229" s="85"/>
      <c r="B229" s="102"/>
      <c r="C229" s="115" t="s">
        <v>143</v>
      </c>
      <c r="D229" s="87"/>
      <c r="E229" s="81"/>
      <c r="F229" s="65"/>
      <c r="G229" s="84"/>
    </row>
    <row r="230" spans="1:7" s="22" customFormat="1" x14ac:dyDescent="0.25">
      <c r="A230" s="85"/>
      <c r="B230" s="102"/>
      <c r="C230" s="115"/>
      <c r="D230" s="87"/>
      <c r="E230" s="81"/>
      <c r="F230" s="65"/>
      <c r="G230" s="84"/>
    </row>
    <row r="231" spans="1:7" s="34" customFormat="1" x14ac:dyDescent="0.25">
      <c r="A231" s="78"/>
      <c r="B231" s="79" t="s">
        <v>36</v>
      </c>
      <c r="C231" s="86" t="s">
        <v>144</v>
      </c>
      <c r="D231" s="87" t="s">
        <v>31</v>
      </c>
      <c r="E231" s="81">
        <v>1</v>
      </c>
      <c r="F231" s="88"/>
      <c r="G231" s="82">
        <f>E231*F231</f>
        <v>0</v>
      </c>
    </row>
    <row r="232" spans="1:7" ht="30" x14ac:dyDescent="0.25">
      <c r="A232" s="78"/>
      <c r="B232" s="79"/>
      <c r="C232" s="86" t="s">
        <v>145</v>
      </c>
      <c r="D232" s="87"/>
      <c r="E232" s="81"/>
      <c r="F232" s="88"/>
      <c r="G232" s="82"/>
    </row>
    <row r="233" spans="1:7" ht="30" x14ac:dyDescent="0.25">
      <c r="A233" s="117" t="s">
        <v>56</v>
      </c>
      <c r="B233" s="102"/>
      <c r="C233" s="89" t="s">
        <v>146</v>
      </c>
      <c r="D233" s="87"/>
      <c r="E233" s="81"/>
      <c r="F233" s="65"/>
      <c r="G233" s="84"/>
    </row>
    <row r="234" spans="1:7" ht="30" x14ac:dyDescent="0.25">
      <c r="A234" s="117" t="s">
        <v>56</v>
      </c>
      <c r="B234" s="102"/>
      <c r="C234" s="89" t="s">
        <v>147</v>
      </c>
      <c r="D234" s="87"/>
      <c r="E234" s="81"/>
      <c r="F234" s="65"/>
      <c r="G234" s="84"/>
    </row>
    <row r="235" spans="1:7" x14ac:dyDescent="0.25">
      <c r="A235" s="104" t="s">
        <v>56</v>
      </c>
      <c r="B235" s="113"/>
      <c r="C235" s="118"/>
      <c r="D235" s="87"/>
      <c r="E235" s="81"/>
      <c r="F235" s="65"/>
      <c r="G235" s="84"/>
    </row>
    <row r="236" spans="1:7" x14ac:dyDescent="0.25">
      <c r="A236" s="69" t="s">
        <v>32</v>
      </c>
      <c r="B236" s="68"/>
      <c r="C236" s="68" t="s">
        <v>148</v>
      </c>
      <c r="D236" s="70"/>
      <c r="E236" s="70"/>
      <c r="F236" s="71"/>
      <c r="G236" s="71">
        <f>SUM(G60:G235)</f>
        <v>0</v>
      </c>
    </row>
    <row r="245" spans="1:7" x14ac:dyDescent="0.25">
      <c r="A245" s="36"/>
      <c r="B245" s="37"/>
      <c r="C245" s="119" t="s">
        <v>149</v>
      </c>
      <c r="D245" s="38"/>
      <c r="E245" s="39"/>
      <c r="F245" s="40"/>
      <c r="G245" s="41"/>
    </row>
    <row r="246" spans="1:7" x14ac:dyDescent="0.25">
      <c r="A246" s="120" t="s">
        <v>23</v>
      </c>
      <c r="B246" s="121"/>
      <c r="C246" s="57" t="s">
        <v>24</v>
      </c>
      <c r="D246" s="14"/>
      <c r="E246" s="14"/>
      <c r="F246" s="15"/>
      <c r="G246" s="16">
        <f>G54</f>
        <v>0</v>
      </c>
    </row>
    <row r="247" spans="1:7" x14ac:dyDescent="0.25">
      <c r="A247" s="120" t="s">
        <v>32</v>
      </c>
      <c r="B247" s="121"/>
      <c r="C247" s="57" t="s">
        <v>150</v>
      </c>
      <c r="D247" s="14"/>
      <c r="E247" s="14"/>
      <c r="F247" s="15"/>
      <c r="G247" s="16">
        <f>G236</f>
        <v>0</v>
      </c>
    </row>
    <row r="248" spans="1:7" s="34" customFormat="1" ht="18.75" x14ac:dyDescent="0.3">
      <c r="A248" s="131"/>
      <c r="B248" s="132"/>
      <c r="C248" s="133" t="s">
        <v>197</v>
      </c>
      <c r="D248" s="133"/>
      <c r="E248" s="133"/>
      <c r="F248" s="134"/>
      <c r="G248" s="135">
        <f>SUM(G245:G247)</f>
        <v>0</v>
      </c>
    </row>
    <row r="249" spans="1:7" s="33" customFormat="1" x14ac:dyDescent="0.25">
      <c r="A249" s="136"/>
      <c r="B249" s="137"/>
      <c r="C249" s="124" t="s">
        <v>198</v>
      </c>
      <c r="D249" s="124"/>
      <c r="E249" s="124"/>
      <c r="F249" s="138"/>
      <c r="G249" s="139">
        <f>SUM(G248*0.25)</f>
        <v>0</v>
      </c>
    </row>
    <row r="250" spans="1:7" s="33" customFormat="1" ht="18.75" x14ac:dyDescent="0.3">
      <c r="A250" s="136"/>
      <c r="B250" s="137"/>
      <c r="C250" s="133" t="s">
        <v>199</v>
      </c>
      <c r="D250" s="133"/>
      <c r="E250" s="133"/>
      <c r="F250" s="140"/>
      <c r="G250" s="141">
        <f>SUM(G248:G249)</f>
        <v>0</v>
      </c>
    </row>
  </sheetData>
  <sheetProtection algorithmName="SHA-512" hashValue="cGh3PH89oAyUh70a0l2p7FTyYVosjigFmk7duVlLWg7kTIcwdGasdHA96B65BnCXQkmvBbGGw6qWqNMzVK06bw==" saltValue="2977tdUOh8KZ9W5kjCH8qw==" spinCount="100000" sheet="1" objects="1" scenarios="1"/>
  <protectedRanges>
    <protectedRange sqref="F21:F236" name="Raspon1"/>
  </protectedRanges>
  <mergeCells count="4">
    <mergeCell ref="A2:B2"/>
    <mergeCell ref="C248:E248"/>
    <mergeCell ref="C249:E249"/>
    <mergeCell ref="C250:E250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  <headerFooter>
    <oddHeader>&amp;LTD: E06-II/2017&amp;CPrirodoslovno matematički fakultet - Geografski odsjek
TROŠKOVNIK</oddHead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2A711B1C428240B89F7448AA30F9BE" ma:contentTypeVersion="7" ma:contentTypeDescription="Create a new document." ma:contentTypeScope="" ma:versionID="7c2e25e71077326d42e45199f152aa01">
  <xsd:schema xmlns:xsd="http://www.w3.org/2001/XMLSchema" xmlns:xs="http://www.w3.org/2001/XMLSchema" xmlns:p="http://schemas.microsoft.com/office/2006/metadata/properties" xmlns:ns2="ae7675cd-23d8-483c-ac54-de584319a675" xmlns:ns3="51fb880c-48ca-4abc-8e1b-6b66c49139d8" xmlns:ns4="177298b8-9ec3-414e-879f-fa7509d386b2" targetNamespace="http://schemas.microsoft.com/office/2006/metadata/properties" ma:root="true" ma:fieldsID="9199d01bd18b1e03755a4ce7c3a9bde7" ns2:_="" ns3:_="" ns4:_="">
    <xsd:import namespace="ae7675cd-23d8-483c-ac54-de584319a675"/>
    <xsd:import namespace="51fb880c-48ca-4abc-8e1b-6b66c49139d8"/>
    <xsd:import namespace="177298b8-9ec3-414e-879f-fa7509d386b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7675cd-23d8-483c-ac54-de584319a6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fb880c-48ca-4abc-8e1b-6b66c49139d8" elementFormDefault="qualified">
    <xsd:import namespace="http://schemas.microsoft.com/office/2006/documentManagement/types"/>
    <xsd:import namespace="http://schemas.microsoft.com/office/infopath/2007/PartnerControls"/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7298b8-9ec3-414e-879f-fa7509d386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9CABA28-3D7D-426C-B72B-8FCFFEED319A}"/>
</file>

<file path=customXml/itemProps2.xml><?xml version="1.0" encoding="utf-8"?>
<ds:datastoreItem xmlns:ds="http://schemas.openxmlformats.org/officeDocument/2006/customXml" ds:itemID="{E3269D7A-5F82-455B-ABE8-CB2D1DD58261}"/>
</file>

<file path=customXml/itemProps3.xml><?xml version="1.0" encoding="utf-8"?>
<ds:datastoreItem xmlns:ds="http://schemas.openxmlformats.org/officeDocument/2006/customXml" ds:itemID="{349F3E7F-68F7-4F56-8ACF-79754A0160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rasponi</vt:lpstr>
      </vt:variant>
      <vt:variant>
        <vt:i4>2</vt:i4>
      </vt:variant>
    </vt:vector>
  </HeadingPairs>
  <TitlesOfParts>
    <vt:vector size="4" baseType="lpstr">
      <vt:lpstr>NASLOV</vt:lpstr>
      <vt:lpstr>6_PMF ZGB</vt:lpstr>
      <vt:lpstr>'6_PMF ZGB'!Ispis_naslova</vt:lpstr>
      <vt:lpstr>'6_PMF ZGB'!Podrucje_ispisa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2017-08-29T12:19:53Z</dcterms:created>
  <dcterms:modified xsi:type="dcterms:W3CDTF">2017-10-03T12:27:59Z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0x0101001E2A711B1C428240B89F7448AA30F9BE</vt:lpwstr>
  </property>
</Properties>
</file>